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ning-P6\Desktop\Remaining S-Curve\"/>
    </mc:Choice>
  </mc:AlternateContent>
  <xr:revisionPtr revIDLastSave="0" documentId="13_ncr:1_{0240FB9B-B91F-4778-9749-5BD71EAE608E}" xr6:coauthVersionLast="47" xr6:coauthVersionMax="47" xr10:uidLastSave="{00000000-0000-0000-0000-000000000000}"/>
  <bookViews>
    <workbookView xWindow="-120" yWindow="-120" windowWidth="29040" windowHeight="15720" xr2:uid="{7114C4AD-7C0F-4A99-A800-4B613C5C1871}"/>
  </bookViews>
  <sheets>
    <sheet name="Work-Planning-P6 " sheetId="28" r:id="rId1"/>
    <sheet name="Planning-P6" sheetId="2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1">#REF!</definedName>
    <definedName name="\A" localSheetId="0">#REF!</definedName>
    <definedName name="\A">#REF!</definedName>
    <definedName name="\B" localSheetId="1">#REF!</definedName>
    <definedName name="\B" localSheetId="0">#REF!</definedName>
    <definedName name="\B">#REF!</definedName>
    <definedName name="\C" localSheetId="1">#REF!</definedName>
    <definedName name="\C" localSheetId="0">#REF!</definedName>
    <definedName name="\C">#REF!</definedName>
    <definedName name="\D" localSheetId="1">#REF!</definedName>
    <definedName name="\D" localSheetId="0">#REF!</definedName>
    <definedName name="\D">#REF!</definedName>
    <definedName name="\E" localSheetId="1">#REF!</definedName>
    <definedName name="\E" localSheetId="0">#REF!</definedName>
    <definedName name="\E">#REF!</definedName>
    <definedName name="\F" localSheetId="1">#REF!</definedName>
    <definedName name="\F" localSheetId="0">#REF!</definedName>
    <definedName name="\F">#REF!</definedName>
    <definedName name="\G" localSheetId="1">#REF!</definedName>
    <definedName name="\G" localSheetId="0">#REF!</definedName>
    <definedName name="\G">#REF!</definedName>
    <definedName name="\H" localSheetId="1">#REF!</definedName>
    <definedName name="\H" localSheetId="0">#REF!</definedName>
    <definedName name="\H">#REF!</definedName>
    <definedName name="\I" localSheetId="1">#REF!</definedName>
    <definedName name="\I" localSheetId="0">#REF!</definedName>
    <definedName name="\I">#REF!</definedName>
    <definedName name="\J" localSheetId="1">#REF!</definedName>
    <definedName name="\J" localSheetId="0">#REF!</definedName>
    <definedName name="\J">#REF!</definedName>
    <definedName name="\K" localSheetId="1">#REF!</definedName>
    <definedName name="\K" localSheetId="0">#REF!</definedName>
    <definedName name="\K">#REF!</definedName>
    <definedName name="\L" localSheetId="1">#REF!</definedName>
    <definedName name="\L" localSheetId="0">#REF!</definedName>
    <definedName name="\L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 localSheetId="0">#REF!</definedName>
    <definedName name="\N">#REF!</definedName>
    <definedName name="\O" localSheetId="1">#REF!</definedName>
    <definedName name="\O" localSheetId="0">#REF!</definedName>
    <definedName name="\O">#REF!</definedName>
    <definedName name="\P" localSheetId="1">#REF!</definedName>
    <definedName name="\P" localSheetId="0">#REF!</definedName>
    <definedName name="\P">#REF!</definedName>
    <definedName name="\Q" localSheetId="1">#REF!</definedName>
    <definedName name="\Q" localSheetId="0">#REF!</definedName>
    <definedName name="\Q">#REF!</definedName>
    <definedName name="\R" localSheetId="1">#REF!</definedName>
    <definedName name="\R" localSheetId="0">#REF!</definedName>
    <definedName name="\R">#REF!</definedName>
    <definedName name="\S" localSheetId="1">#REF!</definedName>
    <definedName name="\S" localSheetId="0">#REF!</definedName>
    <definedName name="\S">#REF!</definedName>
    <definedName name="\T" localSheetId="1">#REF!</definedName>
    <definedName name="\T" localSheetId="0">#REF!</definedName>
    <definedName name="\T">#REF!</definedName>
    <definedName name="\U" localSheetId="1">#REF!</definedName>
    <definedName name="\U" localSheetId="0">#REF!</definedName>
    <definedName name="\U">#REF!</definedName>
    <definedName name="\X" localSheetId="1">#REF!</definedName>
    <definedName name="\X" localSheetId="0">#REF!</definedName>
    <definedName name="\X">#REF!</definedName>
    <definedName name="\Y" localSheetId="1">#REF!</definedName>
    <definedName name="\Y" localSheetId="0">#REF!</definedName>
    <definedName name="\Y">#REF!</definedName>
    <definedName name="\Z" localSheetId="1">#REF!</definedName>
    <definedName name="\Z" localSheetId="0">#REF!</definedName>
    <definedName name="\Z">#REF!</definedName>
    <definedName name="____fcc32" localSheetId="1">[1]MANSUM!#REF!</definedName>
    <definedName name="____fcc32" localSheetId="0">[1]MANSUM!#REF!</definedName>
    <definedName name="____fcc32">[1]MANSUM!#REF!</definedName>
    <definedName name="____LCC14" localSheetId="1">[1]MANSUM!#REF!</definedName>
    <definedName name="____LCC14" localSheetId="0">[1]MANSUM!#REF!</definedName>
    <definedName name="____LCC14">[1]MANSUM!#REF!</definedName>
    <definedName name="____mhr11" localSheetId="1">#REF!</definedName>
    <definedName name="____mhr11" localSheetId="0">#REF!</definedName>
    <definedName name="____mhr11">#REF!</definedName>
    <definedName name="____mhr12" localSheetId="1">#REF!</definedName>
    <definedName name="____mhr12" localSheetId="0">#REF!</definedName>
    <definedName name="____mhr12">#REF!</definedName>
    <definedName name="____mhr13" localSheetId="1">#REF!</definedName>
    <definedName name="____mhr13" localSheetId="0">#REF!</definedName>
    <definedName name="____mhr13">#REF!</definedName>
    <definedName name="____mhr14" localSheetId="1">#REF!</definedName>
    <definedName name="____mhr14" localSheetId="0">#REF!</definedName>
    <definedName name="____mhr14">#REF!</definedName>
    <definedName name="____mhr21" localSheetId="1">#REF!</definedName>
    <definedName name="____mhr21" localSheetId="0">#REF!</definedName>
    <definedName name="____mhr21">#REF!</definedName>
    <definedName name="____mhr22" localSheetId="1">#REF!</definedName>
    <definedName name="____mhr22" localSheetId="0">#REF!</definedName>
    <definedName name="____mhr22">#REF!</definedName>
    <definedName name="____mhr23" localSheetId="1">#REF!</definedName>
    <definedName name="____mhr23" localSheetId="0">#REF!</definedName>
    <definedName name="____mhr23">#REF!</definedName>
    <definedName name="____mhr31" localSheetId="1">#REF!</definedName>
    <definedName name="____mhr31" localSheetId="0">#REF!</definedName>
    <definedName name="____mhr31">#REF!</definedName>
    <definedName name="____mhr32" localSheetId="1">#REF!</definedName>
    <definedName name="____mhr32" localSheetId="0">#REF!</definedName>
    <definedName name="____mhr32">#REF!</definedName>
    <definedName name="____mhr33" localSheetId="1">#REF!</definedName>
    <definedName name="____mhr33" localSheetId="0">#REF!</definedName>
    <definedName name="____mhr33">#REF!</definedName>
    <definedName name="____mhr41" localSheetId="1">#REF!</definedName>
    <definedName name="____mhr41" localSheetId="0">#REF!</definedName>
    <definedName name="____mhr41">#REF!</definedName>
    <definedName name="____mhr53" localSheetId="1">#REF!</definedName>
    <definedName name="____mhr53" localSheetId="0">#REF!</definedName>
    <definedName name="____mhr53">#REF!</definedName>
    <definedName name="____mhr54" localSheetId="1">#REF!</definedName>
    <definedName name="____mhr54" localSheetId="0">#REF!</definedName>
    <definedName name="____mhr54">#REF!</definedName>
    <definedName name="____XS350" localSheetId="1">[2]Working!#REF!</definedName>
    <definedName name="____XS350" localSheetId="0">[2]Working!#REF!</definedName>
    <definedName name="____XS350">[2]Working!#REF!</definedName>
    <definedName name="____XS65" localSheetId="1">[2]Working!#REF!</definedName>
    <definedName name="____XS65" localSheetId="0">[2]Working!#REF!</definedName>
    <definedName name="____XS65">[2]Working!#REF!</definedName>
    <definedName name="___asb160" localSheetId="1">#REF!</definedName>
    <definedName name="___asb160" localSheetId="0">#REF!</definedName>
    <definedName name="___asb160">#REF!</definedName>
    <definedName name="___asb20" localSheetId="1">#REF!</definedName>
    <definedName name="___asb20" localSheetId="0">#REF!</definedName>
    <definedName name="___asb20">#REF!</definedName>
    <definedName name="___asb40" localSheetId="1">#REF!</definedName>
    <definedName name="___asb40" localSheetId="0">#REF!</definedName>
    <definedName name="___asb40">#REF!</definedName>
    <definedName name="___asb80" localSheetId="1">#REF!</definedName>
    <definedName name="___asb80" localSheetId="0">#REF!</definedName>
    <definedName name="___asb80">#REF!</definedName>
    <definedName name="___BHR11">[3]J!$G$5</definedName>
    <definedName name="___BHR12">[2]J!$G$7</definedName>
    <definedName name="___BHR13" localSheetId="1">#REF!</definedName>
    <definedName name="___BHR13" localSheetId="0">#REF!</definedName>
    <definedName name="___BHR13">#REF!</definedName>
    <definedName name="___BHR14" localSheetId="1">#REF!</definedName>
    <definedName name="___BHR14" localSheetId="0">#REF!</definedName>
    <definedName name="___BHR14">#REF!</definedName>
    <definedName name="___BHR21" localSheetId="1">#REF!</definedName>
    <definedName name="___BHR21" localSheetId="0">#REF!</definedName>
    <definedName name="___BHR21">#REF!</definedName>
    <definedName name="___BHR22" localSheetId="1">#REF!</definedName>
    <definedName name="___BHR22" localSheetId="0">#REF!</definedName>
    <definedName name="___BHR22">#REF!</definedName>
    <definedName name="___BHR23" localSheetId="1">#REF!</definedName>
    <definedName name="___BHR23" localSheetId="0">#REF!</definedName>
    <definedName name="___BHR23">#REF!</definedName>
    <definedName name="___BHR31" localSheetId="1">#REF!</definedName>
    <definedName name="___BHR31" localSheetId="0">#REF!</definedName>
    <definedName name="___BHR31">#REF!</definedName>
    <definedName name="___BHR32" localSheetId="1">#REF!</definedName>
    <definedName name="___BHR32" localSheetId="0">#REF!</definedName>
    <definedName name="___BHR32">#REF!</definedName>
    <definedName name="___BHR33" localSheetId="1">#REF!</definedName>
    <definedName name="___BHR33" localSheetId="0">#REF!</definedName>
    <definedName name="___BHR33">#REF!</definedName>
    <definedName name="___BHR41" localSheetId="1">#REF!</definedName>
    <definedName name="___BHR41" localSheetId="0">#REF!</definedName>
    <definedName name="___BHR41">#REF!</definedName>
    <definedName name="___BHR42" localSheetId="1">#REF!</definedName>
    <definedName name="___BHR42" localSheetId="0">#REF!</definedName>
    <definedName name="___BHR42">#REF!</definedName>
    <definedName name="___BHR49">[4]J!$L$30</definedName>
    <definedName name="___BHR51" localSheetId="1">#REF!</definedName>
    <definedName name="___BHR51" localSheetId="0">#REF!</definedName>
    <definedName name="___BHR51">#REF!</definedName>
    <definedName name="___BHR52" localSheetId="1">#REF!</definedName>
    <definedName name="___BHR52" localSheetId="0">#REF!</definedName>
    <definedName name="___BHR52">#REF!</definedName>
    <definedName name="___BHR53" localSheetId="1">#REF!</definedName>
    <definedName name="___BHR53" localSheetId="0">#REF!</definedName>
    <definedName name="___BHR53">#REF!</definedName>
    <definedName name="___BHR54" localSheetId="1">#REF!</definedName>
    <definedName name="___BHR54" localSheetId="0">#REF!</definedName>
    <definedName name="___BHR54">#REF!</definedName>
    <definedName name="___BHR56">[4]J!$L$24</definedName>
    <definedName name="___BHR60" localSheetId="1">#REF!</definedName>
    <definedName name="___BHR60" localSheetId="0">#REF!</definedName>
    <definedName name="___BHR60">#REF!</definedName>
    <definedName name="___BHR61" localSheetId="1">#REF!</definedName>
    <definedName name="___BHR61" localSheetId="0">#REF!</definedName>
    <definedName name="___BHR61">#REF!</definedName>
    <definedName name="___BHR62" localSheetId="1">#REF!</definedName>
    <definedName name="___BHR62" localSheetId="0">#REF!</definedName>
    <definedName name="___BHR62">#REF!</definedName>
    <definedName name="___bvl100" localSheetId="1">#REF!</definedName>
    <definedName name="___bvl100" localSheetId="0">#REF!</definedName>
    <definedName name="___bvl100">#REF!</definedName>
    <definedName name="___bvl150" localSheetId="1">#REF!</definedName>
    <definedName name="___bvl150" localSheetId="0">#REF!</definedName>
    <definedName name="___bvl150">#REF!</definedName>
    <definedName name="___bvl200" localSheetId="1">#REF!</definedName>
    <definedName name="___bvl200" localSheetId="0">#REF!</definedName>
    <definedName name="___bvl200">#REF!</definedName>
    <definedName name="___bvl50" localSheetId="1">#REF!</definedName>
    <definedName name="___bvl50" localSheetId="0">#REF!</definedName>
    <definedName name="___bvl50">#REF!</definedName>
    <definedName name="___bvl75" localSheetId="1">#REF!</definedName>
    <definedName name="___bvl75" localSheetId="0">#REF!</definedName>
    <definedName name="___bvl75">#REF!</definedName>
    <definedName name="___con100" localSheetId="1">#REF!</definedName>
    <definedName name="___con100" localSheetId="0">#REF!</definedName>
    <definedName name="___con100">#REF!</definedName>
    <definedName name="___con125" localSheetId="1">#REF!</definedName>
    <definedName name="___con125" localSheetId="0">#REF!</definedName>
    <definedName name="___con125">#REF!</definedName>
    <definedName name="___con15" localSheetId="1">#REF!</definedName>
    <definedName name="___con15" localSheetId="0">#REF!</definedName>
    <definedName name="___con15">#REF!</definedName>
    <definedName name="___con150" localSheetId="1">#REF!</definedName>
    <definedName name="___con150" localSheetId="0">#REF!</definedName>
    <definedName name="___con150">#REF!</definedName>
    <definedName name="___con20" localSheetId="1">#REF!</definedName>
    <definedName name="___con20" localSheetId="0">#REF!</definedName>
    <definedName name="___con20">#REF!</definedName>
    <definedName name="___con200" localSheetId="1">#REF!</definedName>
    <definedName name="___con200" localSheetId="0">#REF!</definedName>
    <definedName name="___con200">#REF!</definedName>
    <definedName name="___con25" localSheetId="1">#REF!</definedName>
    <definedName name="___con25" localSheetId="0">#REF!</definedName>
    <definedName name="___con25">#REF!</definedName>
    <definedName name="___con250" localSheetId="1">#REF!</definedName>
    <definedName name="___con250" localSheetId="0">#REF!</definedName>
    <definedName name="___con250">#REF!</definedName>
    <definedName name="___con300" localSheetId="1">#REF!</definedName>
    <definedName name="___con300" localSheetId="0">#REF!</definedName>
    <definedName name="___con300">#REF!</definedName>
    <definedName name="___con32" localSheetId="1">#REF!</definedName>
    <definedName name="___con32" localSheetId="0">#REF!</definedName>
    <definedName name="___con32">#REF!</definedName>
    <definedName name="___con350" localSheetId="1">#REF!</definedName>
    <definedName name="___con350" localSheetId="0">#REF!</definedName>
    <definedName name="___con350">#REF!</definedName>
    <definedName name="___con40" localSheetId="1">#REF!</definedName>
    <definedName name="___con40" localSheetId="0">#REF!</definedName>
    <definedName name="___con40">#REF!</definedName>
    <definedName name="___con400" localSheetId="1">#REF!</definedName>
    <definedName name="___con400" localSheetId="0">#REF!</definedName>
    <definedName name="___con400">#REF!</definedName>
    <definedName name="___con450" localSheetId="1">#REF!</definedName>
    <definedName name="___con450" localSheetId="0">#REF!</definedName>
    <definedName name="___con450">#REF!</definedName>
    <definedName name="___con50" localSheetId="1">#REF!</definedName>
    <definedName name="___con50" localSheetId="0">#REF!</definedName>
    <definedName name="___con50">#REF!</definedName>
    <definedName name="___con550" localSheetId="1">#REF!</definedName>
    <definedName name="___con550" localSheetId="0">#REF!</definedName>
    <definedName name="___con550">#REF!</definedName>
    <definedName name="___con65" localSheetId="1">#REF!</definedName>
    <definedName name="___con65" localSheetId="0">#REF!</definedName>
    <definedName name="___con65">#REF!</definedName>
    <definedName name="___con80" localSheetId="1">#REF!</definedName>
    <definedName name="___con80" localSheetId="0">#REF!</definedName>
    <definedName name="___con80">#REF!</definedName>
    <definedName name="___cpr1400" localSheetId="1">#REF!</definedName>
    <definedName name="___cpr1400" localSheetId="0">#REF!</definedName>
    <definedName name="___cpr1400">#REF!</definedName>
    <definedName name="___cpr1800" localSheetId="1">#REF!</definedName>
    <definedName name="___cpr1800" localSheetId="0">#REF!</definedName>
    <definedName name="___cpr1800">#REF!</definedName>
    <definedName name="___csb160" localSheetId="1">#REF!</definedName>
    <definedName name="___csb160" localSheetId="0">#REF!</definedName>
    <definedName name="___csb160">#REF!</definedName>
    <definedName name="___csb20" localSheetId="1">#REF!</definedName>
    <definedName name="___csb20" localSheetId="0">#REF!</definedName>
    <definedName name="___csb20">#REF!</definedName>
    <definedName name="___csb40" localSheetId="1">#REF!</definedName>
    <definedName name="___csb40" localSheetId="0">#REF!</definedName>
    <definedName name="___csb40">#REF!</definedName>
    <definedName name="___csb80" localSheetId="1">#REF!</definedName>
    <definedName name="___csb80" localSheetId="0">#REF!</definedName>
    <definedName name="___csb80">#REF!</definedName>
    <definedName name="___csf160" localSheetId="1">#REF!</definedName>
    <definedName name="___csf160" localSheetId="0">#REF!</definedName>
    <definedName name="___csf160">#REF!</definedName>
    <definedName name="___csf20" localSheetId="1">#REF!</definedName>
    <definedName name="___csf20" localSheetId="0">#REF!</definedName>
    <definedName name="___csf20">#REF!</definedName>
    <definedName name="___csf40" localSheetId="1">#REF!</definedName>
    <definedName name="___csf40" localSheetId="0">#REF!</definedName>
    <definedName name="___csf40">#REF!</definedName>
    <definedName name="___csf80" localSheetId="1">#REF!</definedName>
    <definedName name="___csf80" localSheetId="0">#REF!</definedName>
    <definedName name="___csf80">#REF!</definedName>
    <definedName name="___csp100" localSheetId="1">#REF!</definedName>
    <definedName name="___csp100" localSheetId="0">#REF!</definedName>
    <definedName name="___csp100">#REF!</definedName>
    <definedName name="___csp125" localSheetId="1">#REF!</definedName>
    <definedName name="___csp125" localSheetId="0">#REF!</definedName>
    <definedName name="___csp125">#REF!</definedName>
    <definedName name="___csp15" localSheetId="1">#REF!</definedName>
    <definedName name="___csp15" localSheetId="0">#REF!</definedName>
    <definedName name="___csp15">#REF!</definedName>
    <definedName name="___csp150" localSheetId="1">#REF!</definedName>
    <definedName name="___csp150" localSheetId="0">#REF!</definedName>
    <definedName name="___csp150">#REF!</definedName>
    <definedName name="___csp20" localSheetId="1">#REF!</definedName>
    <definedName name="___csp20" localSheetId="0">#REF!</definedName>
    <definedName name="___csp20">#REF!</definedName>
    <definedName name="___csp200" localSheetId="1">#REF!</definedName>
    <definedName name="___csp200" localSheetId="0">#REF!</definedName>
    <definedName name="___csp200">#REF!</definedName>
    <definedName name="___csp25" localSheetId="1">#REF!</definedName>
    <definedName name="___csp25" localSheetId="0">#REF!</definedName>
    <definedName name="___csp25">#REF!</definedName>
    <definedName name="___csp250" localSheetId="1">#REF!</definedName>
    <definedName name="___csp250" localSheetId="0">#REF!</definedName>
    <definedName name="___csp250">#REF!</definedName>
    <definedName name="___csp300" localSheetId="1">#REF!</definedName>
    <definedName name="___csp300" localSheetId="0">#REF!</definedName>
    <definedName name="___csp300">#REF!</definedName>
    <definedName name="___csp32" localSheetId="1">#REF!</definedName>
    <definedName name="___csp32" localSheetId="0">#REF!</definedName>
    <definedName name="___csp32">#REF!</definedName>
    <definedName name="___csp350" localSheetId="1">#REF!</definedName>
    <definedName name="___csp350" localSheetId="0">#REF!</definedName>
    <definedName name="___csp350">#REF!</definedName>
    <definedName name="___csp40" localSheetId="1">#REF!</definedName>
    <definedName name="___csp40" localSheetId="0">#REF!</definedName>
    <definedName name="___csp40">#REF!</definedName>
    <definedName name="___csp400" localSheetId="1">#REF!</definedName>
    <definedName name="___csp400" localSheetId="0">#REF!</definedName>
    <definedName name="___csp400">#REF!</definedName>
    <definedName name="___csp450" localSheetId="1">#REF!</definedName>
    <definedName name="___csp450" localSheetId="0">#REF!</definedName>
    <definedName name="___csp450">#REF!</definedName>
    <definedName name="___csp50" localSheetId="1">#REF!</definedName>
    <definedName name="___csp50" localSheetId="0">#REF!</definedName>
    <definedName name="___csp50">#REF!</definedName>
    <definedName name="___csp550" localSheetId="1">#REF!</definedName>
    <definedName name="___csp550" localSheetId="0">#REF!</definedName>
    <definedName name="___csp550">#REF!</definedName>
    <definedName name="___csp65" localSheetId="1">#REF!</definedName>
    <definedName name="___csp65" localSheetId="0">#REF!</definedName>
    <definedName name="___csp65">#REF!</definedName>
    <definedName name="___csp80" localSheetId="1">#REF!</definedName>
    <definedName name="___csp80" localSheetId="0">#REF!</definedName>
    <definedName name="___csp80">#REF!</definedName>
    <definedName name="___cvl100" localSheetId="1">#REF!</definedName>
    <definedName name="___cvl100" localSheetId="0">#REF!</definedName>
    <definedName name="___cvl100">#REF!</definedName>
    <definedName name="___cvl150" localSheetId="1">#REF!</definedName>
    <definedName name="___cvl150" localSheetId="0">#REF!</definedName>
    <definedName name="___cvl150">#REF!</definedName>
    <definedName name="___cvl200" localSheetId="1">#REF!</definedName>
    <definedName name="___cvl200" localSheetId="0">#REF!</definedName>
    <definedName name="___cvl200">#REF!</definedName>
    <definedName name="___cvl50" localSheetId="1">#REF!</definedName>
    <definedName name="___cvl50" localSheetId="0">#REF!</definedName>
    <definedName name="___cvl50">#REF!</definedName>
    <definedName name="___cvl75" localSheetId="1">#REF!</definedName>
    <definedName name="___cvl75" localSheetId="0">#REF!</definedName>
    <definedName name="___cvl75">#REF!</definedName>
    <definedName name="___dvl100" localSheetId="1">#REF!</definedName>
    <definedName name="___dvl100" localSheetId="0">#REF!</definedName>
    <definedName name="___dvl100">#REF!</definedName>
    <definedName name="___dvl150" localSheetId="1">#REF!</definedName>
    <definedName name="___dvl150" localSheetId="0">#REF!</definedName>
    <definedName name="___dvl150">#REF!</definedName>
    <definedName name="___dvl200" localSheetId="1">#REF!</definedName>
    <definedName name="___dvl200" localSheetId="0">#REF!</definedName>
    <definedName name="___dvl200">#REF!</definedName>
    <definedName name="___fac1">'[5]2  Price Calculation Sheet'!$G$61</definedName>
    <definedName name="___fac2">'[5]2  Price Calculation Sheet'!$H$61</definedName>
    <definedName name="___fac3">'[5]2  Price Calculation Sheet'!$I$61</definedName>
    <definedName name="___fac4">'[5]2  Price Calculation Sheet'!$J$61</definedName>
    <definedName name="___fac5">'[5]2  Price Calculation Sheet'!$K$61</definedName>
    <definedName name="___fac6">'[5]2  Price Calculation Sheet'!$L$61</definedName>
    <definedName name="___fac7">'[5]2  Price Calculation Sheet'!$M$61</definedName>
    <definedName name="___fac8">'[5]2  Price Calculation Sheet'!$N$61</definedName>
    <definedName name="___FCC21">[1]MANSUM!$AK$23</definedName>
    <definedName name="___FCC22">[1]MANSUM!$AK$19</definedName>
    <definedName name="___FCC31">[1]MANSUM!$AK$38</definedName>
    <definedName name="___FCC33">'[6]Main Sum'!$AG$24</definedName>
    <definedName name="___fcc52">[1]MANSUM!$V$17</definedName>
    <definedName name="___fdm100" localSheetId="1">#REF!</definedName>
    <definedName name="___fdm100" localSheetId="0">#REF!</definedName>
    <definedName name="___fdm100">#REF!</definedName>
    <definedName name="___fdm150" localSheetId="1">#REF!</definedName>
    <definedName name="___fdm150" localSheetId="0">#REF!</definedName>
    <definedName name="___fdm150">#REF!</definedName>
    <definedName name="___fdm210" localSheetId="1">#REF!</definedName>
    <definedName name="___fdm210" localSheetId="0">#REF!</definedName>
    <definedName name="___fdm210">#REF!</definedName>
    <definedName name="___fdm30" localSheetId="1">#REF!</definedName>
    <definedName name="___fdm30" localSheetId="0">#REF!</definedName>
    <definedName name="___fdm30">#REF!</definedName>
    <definedName name="___fdm40" localSheetId="1">#REF!</definedName>
    <definedName name="___fdm40" localSheetId="0">#REF!</definedName>
    <definedName name="___fdm40">#REF!</definedName>
    <definedName name="___fdm60" localSheetId="1">#REF!</definedName>
    <definedName name="___fdm60" localSheetId="0">#REF!</definedName>
    <definedName name="___fdm60">#REF!</definedName>
    <definedName name="___gal100" localSheetId="1">#REF!</definedName>
    <definedName name="___gal100" localSheetId="0">#REF!</definedName>
    <definedName name="___gal100">#REF!</definedName>
    <definedName name="___gal160" localSheetId="1">#REF!</definedName>
    <definedName name="___gal160" localSheetId="0">#REF!</definedName>
    <definedName name="___gal160">#REF!</definedName>
    <definedName name="___gal20" localSheetId="1">#REF!</definedName>
    <definedName name="___gal20" localSheetId="0">#REF!</definedName>
    <definedName name="___gal20">#REF!</definedName>
    <definedName name="___gal25" localSheetId="1">#REF!</definedName>
    <definedName name="___gal25" localSheetId="0">#REF!</definedName>
    <definedName name="___gal25">#REF!</definedName>
    <definedName name="___gal32" localSheetId="1">#REF!</definedName>
    <definedName name="___gal32" localSheetId="0">#REF!</definedName>
    <definedName name="___gal32">#REF!</definedName>
    <definedName name="___gal40" localSheetId="1">#REF!</definedName>
    <definedName name="___gal40" localSheetId="0">#REF!</definedName>
    <definedName name="___gal40">#REF!</definedName>
    <definedName name="___gal50" localSheetId="1">#REF!</definedName>
    <definedName name="___gal50" localSheetId="0">#REF!</definedName>
    <definedName name="___gal50">#REF!</definedName>
    <definedName name="___gal65" localSheetId="1">#REF!</definedName>
    <definedName name="___gal65" localSheetId="0">#REF!</definedName>
    <definedName name="___gal65">#REF!</definedName>
    <definedName name="___gal75" localSheetId="1">#REF!</definedName>
    <definedName name="___gal75" localSheetId="0">#REF!</definedName>
    <definedName name="___gal75">#REF!</definedName>
    <definedName name="___gal80" localSheetId="1">#REF!</definedName>
    <definedName name="___gal80" localSheetId="0">#REF!</definedName>
    <definedName name="___gal80">#REF!</definedName>
    <definedName name="___ghw20" localSheetId="1">#REF!</definedName>
    <definedName name="___ghw20" localSheetId="0">#REF!</definedName>
    <definedName name="___ghw20">#REF!</definedName>
    <definedName name="___ghw40" localSheetId="1">#REF!</definedName>
    <definedName name="___ghw40" localSheetId="0">#REF!</definedName>
    <definedName name="___ghw40">#REF!</definedName>
    <definedName name="___gvl100" localSheetId="1">#REF!</definedName>
    <definedName name="___gvl100" localSheetId="0">#REF!</definedName>
    <definedName name="___gvl100">#REF!</definedName>
    <definedName name="___gvl150" localSheetId="1">#REF!</definedName>
    <definedName name="___gvl150" localSheetId="0">#REF!</definedName>
    <definedName name="___gvl150">#REF!</definedName>
    <definedName name="___gvl200" localSheetId="1">#REF!</definedName>
    <definedName name="___gvl200" localSheetId="0">#REF!</definedName>
    <definedName name="___gvl200">#REF!</definedName>
    <definedName name="___gvl250" localSheetId="1">#REF!</definedName>
    <definedName name="___gvl250" localSheetId="0">#REF!</definedName>
    <definedName name="___gvl250">#REF!</definedName>
    <definedName name="___gvl300" localSheetId="1">#REF!</definedName>
    <definedName name="___gvl300" localSheetId="0">#REF!</definedName>
    <definedName name="___gvl300">#REF!</definedName>
    <definedName name="___gvl50" localSheetId="1">#REF!</definedName>
    <definedName name="___gvl50" localSheetId="0">#REF!</definedName>
    <definedName name="___gvl50">#REF!</definedName>
    <definedName name="___gvl65" localSheetId="1">#REF!</definedName>
    <definedName name="___gvl65" localSheetId="0">#REF!</definedName>
    <definedName name="___gvl65">#REF!</definedName>
    <definedName name="___gvl75" localSheetId="1">#REF!</definedName>
    <definedName name="___gvl75" localSheetId="0">#REF!</definedName>
    <definedName name="___gvl75">#REF!</definedName>
    <definedName name="___LCC21">[1]MANSUM!$V$32</definedName>
    <definedName name="___LCC22">[1]MANSUM!$V$28</definedName>
    <definedName name="___LCC23">[1]MANSUM!$V$54</definedName>
    <definedName name="___LCC31">[1]MANSUM!$V$38</definedName>
    <definedName name="___lcc32">[1]MANSUM!$V$36</definedName>
    <definedName name="___lcc33">[1]MANSUM!$V$34</definedName>
    <definedName name="___lcc41">[1]MANSUM!$V$30</definedName>
    <definedName name="___LCC42">[1]MANSUM!$V$42</definedName>
    <definedName name="___LCC53">[1]MANSUM!$V$50</definedName>
    <definedName name="___LCC54">[1]MANSUM!$V$52</definedName>
    <definedName name="___LCC60">[1]MANSUM!$V$48</definedName>
    <definedName name="___LCF2">'[1]LCF25% -Dollar '!$D$20</definedName>
    <definedName name="___pvl50" localSheetId="1">#REF!</definedName>
    <definedName name="___pvl50" localSheetId="0">#REF!</definedName>
    <definedName name="___pvl50">#REF!</definedName>
    <definedName name="___pvl75" localSheetId="1">#REF!</definedName>
    <definedName name="___pvl75" localSheetId="0">#REF!</definedName>
    <definedName name="___pvl75">#REF!</definedName>
    <definedName name="___rad1" localSheetId="1">#REF!</definedName>
    <definedName name="___rad1" localSheetId="0">#REF!</definedName>
    <definedName name="___rad1">#REF!</definedName>
    <definedName name="___rad2" localSheetId="1">#REF!</definedName>
    <definedName name="___rad2" localSheetId="0">#REF!</definedName>
    <definedName name="___rad2">#REF!</definedName>
    <definedName name="___rad4" localSheetId="1">#REF!</definedName>
    <definedName name="___rad4" localSheetId="0">#REF!</definedName>
    <definedName name="___rad4">#REF!</definedName>
    <definedName name="___rad6" localSheetId="1">#REF!</definedName>
    <definedName name="___rad6" localSheetId="0">#REF!</definedName>
    <definedName name="___rad6">#REF!</definedName>
    <definedName name="___sad1" localSheetId="1">#REF!</definedName>
    <definedName name="___sad1" localSheetId="0">#REF!</definedName>
    <definedName name="___sad1">#REF!</definedName>
    <definedName name="___sad2" localSheetId="1">#REF!</definedName>
    <definedName name="___sad2" localSheetId="0">#REF!</definedName>
    <definedName name="___sad2">#REF!</definedName>
    <definedName name="___sad300" localSheetId="1">#REF!</definedName>
    <definedName name="___sad300" localSheetId="0">#REF!</definedName>
    <definedName name="___sad300">#REF!</definedName>
    <definedName name="___sad4" localSheetId="1">#REF!</definedName>
    <definedName name="___sad4" localSheetId="0">#REF!</definedName>
    <definedName name="___sad4">#REF!</definedName>
    <definedName name="___sad400" localSheetId="1">#REF!</definedName>
    <definedName name="___sad400" localSheetId="0">#REF!</definedName>
    <definedName name="___sad400">#REF!</definedName>
    <definedName name="___sad500" localSheetId="1">#REF!</definedName>
    <definedName name="___sad500" localSheetId="0">#REF!</definedName>
    <definedName name="___sad500">#REF!</definedName>
    <definedName name="___sad6" localSheetId="1">#REF!</definedName>
    <definedName name="___sad6" localSheetId="0">#REF!</definedName>
    <definedName name="___sad6">#REF!</definedName>
    <definedName name="___sad600" localSheetId="1">#REF!</definedName>
    <definedName name="___sad600" localSheetId="0">#REF!</definedName>
    <definedName name="___sad600">#REF!</definedName>
    <definedName name="___sld150" localSheetId="1">#REF!</definedName>
    <definedName name="___sld150" localSheetId="0">#REF!</definedName>
    <definedName name="___sld150">#REF!</definedName>
    <definedName name="___sld200" localSheetId="1">#REF!</definedName>
    <definedName name="___sld200" localSheetId="0">#REF!</definedName>
    <definedName name="___sld200">#REF!</definedName>
    <definedName name="___sld250" localSheetId="1">#REF!</definedName>
    <definedName name="___sld250" localSheetId="0">#REF!</definedName>
    <definedName name="___sld250">#REF!</definedName>
    <definedName name="___sld300" localSheetId="1">#REF!</definedName>
    <definedName name="___sld300" localSheetId="0">#REF!</definedName>
    <definedName name="___sld300">#REF!</definedName>
    <definedName name="___sld350" localSheetId="1">#REF!</definedName>
    <definedName name="___sld350" localSheetId="0">#REF!</definedName>
    <definedName name="___sld350">#REF!</definedName>
    <definedName name="___sld400" localSheetId="1">#REF!</definedName>
    <definedName name="___sld400" localSheetId="0">#REF!</definedName>
    <definedName name="___sld400">#REF!</definedName>
    <definedName name="___ssb160" localSheetId="1">#REF!</definedName>
    <definedName name="___ssb160" localSheetId="0">#REF!</definedName>
    <definedName name="___ssb160">#REF!</definedName>
    <definedName name="___ssb20" localSheetId="1">#REF!</definedName>
    <definedName name="___ssb20" localSheetId="0">#REF!</definedName>
    <definedName name="___ssb20">#REF!</definedName>
    <definedName name="___ssb40" localSheetId="1">#REF!</definedName>
    <definedName name="___ssb40" localSheetId="0">#REF!</definedName>
    <definedName name="___ssb40">#REF!</definedName>
    <definedName name="___ssb80" localSheetId="1">#REF!</definedName>
    <definedName name="___ssb80" localSheetId="0">#REF!</definedName>
    <definedName name="___ssb80">#REF!</definedName>
    <definedName name="___ssf160" localSheetId="1">#REF!</definedName>
    <definedName name="___ssf160" localSheetId="0">#REF!</definedName>
    <definedName name="___ssf160">#REF!</definedName>
    <definedName name="___ssf20" localSheetId="1">#REF!</definedName>
    <definedName name="___ssf20" localSheetId="0">#REF!</definedName>
    <definedName name="___ssf20">#REF!</definedName>
    <definedName name="___ssf40" localSheetId="1">#REF!</definedName>
    <definedName name="___ssf40" localSheetId="0">#REF!</definedName>
    <definedName name="___ssf40">#REF!</definedName>
    <definedName name="___ssf80" localSheetId="1">#REF!</definedName>
    <definedName name="___ssf80" localSheetId="0">#REF!</definedName>
    <definedName name="___ssf80">#REF!</definedName>
    <definedName name="___tvl100" localSheetId="1">#REF!</definedName>
    <definedName name="___tvl100" localSheetId="0">#REF!</definedName>
    <definedName name="___tvl100">#REF!</definedName>
    <definedName name="___tvl75" localSheetId="1">#REF!</definedName>
    <definedName name="___tvl75" localSheetId="0">#REF!</definedName>
    <definedName name="___tvl75">#REF!</definedName>
    <definedName name="___val100" localSheetId="1">#REF!</definedName>
    <definedName name="___val100" localSheetId="0">#REF!</definedName>
    <definedName name="___val100">#REF!</definedName>
    <definedName name="___val125" localSheetId="1">#REF!</definedName>
    <definedName name="___val125" localSheetId="0">#REF!</definedName>
    <definedName name="___val125">#REF!</definedName>
    <definedName name="___val13" localSheetId="1">#REF!</definedName>
    <definedName name="___val13" localSheetId="0">#REF!</definedName>
    <definedName name="___val13">#REF!</definedName>
    <definedName name="___val15" localSheetId="1">#REF!</definedName>
    <definedName name="___val15" localSheetId="0">#REF!</definedName>
    <definedName name="___val15">#REF!</definedName>
    <definedName name="___val150" localSheetId="1">#REF!</definedName>
    <definedName name="___val150" localSheetId="0">#REF!</definedName>
    <definedName name="___val150">#REF!</definedName>
    <definedName name="___val20" localSheetId="1">#REF!</definedName>
    <definedName name="___val20" localSheetId="0">#REF!</definedName>
    <definedName name="___val20">#REF!</definedName>
    <definedName name="___val200" localSheetId="1">#REF!</definedName>
    <definedName name="___val200" localSheetId="0">#REF!</definedName>
    <definedName name="___val200">#REF!</definedName>
    <definedName name="___val25" localSheetId="1">#REF!</definedName>
    <definedName name="___val25" localSheetId="0">#REF!</definedName>
    <definedName name="___val25">#REF!</definedName>
    <definedName name="___val250" localSheetId="1">#REF!</definedName>
    <definedName name="___val250" localSheetId="0">#REF!</definedName>
    <definedName name="___val250">#REF!</definedName>
    <definedName name="___val32" localSheetId="1">#REF!</definedName>
    <definedName name="___val32" localSheetId="0">#REF!</definedName>
    <definedName name="___val32">#REF!</definedName>
    <definedName name="___val38" localSheetId="1">#REF!</definedName>
    <definedName name="___val38" localSheetId="0">#REF!</definedName>
    <definedName name="___val38">#REF!</definedName>
    <definedName name="___val40" localSheetId="1">#REF!</definedName>
    <definedName name="___val40" localSheetId="0">#REF!</definedName>
    <definedName name="___val40">#REF!</definedName>
    <definedName name="___val50" localSheetId="1">#REF!</definedName>
    <definedName name="___val50" localSheetId="0">#REF!</definedName>
    <definedName name="___val50">#REF!</definedName>
    <definedName name="___val65" localSheetId="1">#REF!</definedName>
    <definedName name="___val65" localSheetId="0">#REF!</definedName>
    <definedName name="___val65">#REF!</definedName>
    <definedName name="___val75" localSheetId="1">#REF!</definedName>
    <definedName name="___val75" localSheetId="0">#REF!</definedName>
    <definedName name="___val75">#REF!</definedName>
    <definedName name="___val80" localSheetId="1">#REF!</definedName>
    <definedName name="___val80" localSheetId="0">#REF!</definedName>
    <definedName name="___val80">#REF!</definedName>
    <definedName name="___vlm250" localSheetId="1">#REF!</definedName>
    <definedName name="___vlm250" localSheetId="0">#REF!</definedName>
    <definedName name="___vlm250">#REF!</definedName>
    <definedName name="___vlm80" localSheetId="1">#REF!</definedName>
    <definedName name="___vlm80" localSheetId="0">#REF!</definedName>
    <definedName name="___vlm80">#REF!</definedName>
    <definedName name="___XS12">[3]Working!$D$22</definedName>
    <definedName name="___XS150">[3]Working!$D$31</definedName>
    <definedName name="___XS19">[3]Working!$D$23</definedName>
    <definedName name="___XS25">[3]Working!$D$24</definedName>
    <definedName name="___XS250">[3]Working!$D$33</definedName>
    <definedName name="___XS40">[3]Working!$D$25</definedName>
    <definedName name="___xs50">[3]Working!$D$26</definedName>
    <definedName name="___XS6">[3]Working!$D$20</definedName>
    <definedName name="___XS9">[3]Working!$D$21</definedName>
    <definedName name="___XS90">[3]Working!$D$29</definedName>
    <definedName name="__1_0FINANC">[7]Rate!#REF!</definedName>
    <definedName name="__123Graph_A" localSheetId="1" hidden="1">[3]H!#REF!</definedName>
    <definedName name="__123Graph_A" localSheetId="0" hidden="1">[3]H!#REF!</definedName>
    <definedName name="__123Graph_A" hidden="1">[3]H!#REF!</definedName>
    <definedName name="__123Graph_ADOQC" localSheetId="1" hidden="1">[8]K!#REF!</definedName>
    <definedName name="__123Graph_ADOQC" localSheetId="0" hidden="1">[8]K!#REF!</definedName>
    <definedName name="__123Graph_ADOQC" hidden="1">[8]K!#REF!</definedName>
    <definedName name="__123Graph_APHRS" localSheetId="1" hidden="1">[8]K!#REF!</definedName>
    <definedName name="__123Graph_APHRS" localSheetId="0" hidden="1">[8]K!#REF!</definedName>
    <definedName name="__123Graph_APHRS" hidden="1">[8]K!#REF!</definedName>
    <definedName name="__123Graph_APMP" localSheetId="1" hidden="1">[3]D!#REF!</definedName>
    <definedName name="__123Graph_APMP" localSheetId="0" hidden="1">[3]D!#REF!</definedName>
    <definedName name="__123Graph_APMP" hidden="1">[3]D!#REF!</definedName>
    <definedName name="__123Graph_ASFAC" localSheetId="1" hidden="1">[3]H!#REF!</definedName>
    <definedName name="__123Graph_ASFAC" localSheetId="0" hidden="1">[3]H!#REF!</definedName>
    <definedName name="__123Graph_ASFAC" hidden="1">[3]H!#REF!</definedName>
    <definedName name="__123Graph_X" localSheetId="1" hidden="1">[3]H!#REF!</definedName>
    <definedName name="__123Graph_X" localSheetId="0" hidden="1">[3]H!#REF!</definedName>
    <definedName name="__123Graph_X" hidden="1">[3]H!#REF!</definedName>
    <definedName name="__123Graph_XSFAC" localSheetId="1" hidden="1">[3]H!#REF!</definedName>
    <definedName name="__123Graph_XSFAC" localSheetId="0" hidden="1">[3]H!#REF!</definedName>
    <definedName name="__123Graph_XSFAC" hidden="1">[3]H!#REF!</definedName>
    <definedName name="__asb160" localSheetId="1">#REF!</definedName>
    <definedName name="__asb160" localSheetId="0">#REF!</definedName>
    <definedName name="__asb160">#REF!</definedName>
    <definedName name="__asb20" localSheetId="1">#REF!</definedName>
    <definedName name="__asb20" localSheetId="0">#REF!</definedName>
    <definedName name="__asb20">#REF!</definedName>
    <definedName name="__asb40" localSheetId="1">#REF!</definedName>
    <definedName name="__asb40" localSheetId="0">#REF!</definedName>
    <definedName name="__asb40">#REF!</definedName>
    <definedName name="__asb80" localSheetId="1">#REF!</definedName>
    <definedName name="__asb80" localSheetId="0">#REF!</definedName>
    <definedName name="__asb80">#REF!</definedName>
    <definedName name="__BHR11">[3]J!$G$5</definedName>
    <definedName name="__BHR12">[2]J!$G$7</definedName>
    <definedName name="__BHR13" localSheetId="1">#REF!</definedName>
    <definedName name="__BHR13" localSheetId="0">#REF!</definedName>
    <definedName name="__BHR13">#REF!</definedName>
    <definedName name="__BHR14" localSheetId="1">#REF!</definedName>
    <definedName name="__BHR14" localSheetId="0">#REF!</definedName>
    <definedName name="__BHR14">#REF!</definedName>
    <definedName name="__BHR21" localSheetId="1">#REF!</definedName>
    <definedName name="__BHR21" localSheetId="0">#REF!</definedName>
    <definedName name="__BHR21">#REF!</definedName>
    <definedName name="__BHR22" localSheetId="1">#REF!</definedName>
    <definedName name="__BHR22" localSheetId="0">#REF!</definedName>
    <definedName name="__BHR22">#REF!</definedName>
    <definedName name="__BHR23" localSheetId="1">#REF!</definedName>
    <definedName name="__BHR23" localSheetId="0">#REF!</definedName>
    <definedName name="__BHR23">#REF!</definedName>
    <definedName name="__BHR31" localSheetId="1">#REF!</definedName>
    <definedName name="__BHR31" localSheetId="0">#REF!</definedName>
    <definedName name="__BHR31">#REF!</definedName>
    <definedName name="__BHR32" localSheetId="1">#REF!</definedName>
    <definedName name="__BHR32" localSheetId="0">#REF!</definedName>
    <definedName name="__BHR32">#REF!</definedName>
    <definedName name="__BHR33" localSheetId="1">#REF!</definedName>
    <definedName name="__BHR33" localSheetId="0">#REF!</definedName>
    <definedName name="__BHR33">#REF!</definedName>
    <definedName name="__BHR41" localSheetId="1">#REF!</definedName>
    <definedName name="__BHR41" localSheetId="0">#REF!</definedName>
    <definedName name="__BHR41">#REF!</definedName>
    <definedName name="__BHR42" localSheetId="1">#REF!</definedName>
    <definedName name="__BHR42" localSheetId="0">#REF!</definedName>
    <definedName name="__BHR42">#REF!</definedName>
    <definedName name="__BHR49" localSheetId="1">[4]J!$L$30</definedName>
    <definedName name="__BHR49" localSheetId="0">[4]J!$L$30</definedName>
    <definedName name="__BHR49">[4]J!$L$30</definedName>
    <definedName name="__BHR51" localSheetId="1">#REF!</definedName>
    <definedName name="__BHR51" localSheetId="0">#REF!</definedName>
    <definedName name="__BHR51">#REF!</definedName>
    <definedName name="__BHR52" localSheetId="1">#REF!</definedName>
    <definedName name="__BHR52" localSheetId="0">#REF!</definedName>
    <definedName name="__BHR52">#REF!</definedName>
    <definedName name="__BHR53" localSheetId="1">#REF!</definedName>
    <definedName name="__BHR53" localSheetId="0">#REF!</definedName>
    <definedName name="__BHR53">#REF!</definedName>
    <definedName name="__BHR54" localSheetId="1">#REF!</definedName>
    <definedName name="__BHR54" localSheetId="0">#REF!</definedName>
    <definedName name="__BHR54">#REF!</definedName>
    <definedName name="__BHR56" localSheetId="1">[4]J!$L$24</definedName>
    <definedName name="__BHR56" localSheetId="0">[4]J!$L$24</definedName>
    <definedName name="__BHR56">[4]J!$L$24</definedName>
    <definedName name="__BHR60" localSheetId="1">#REF!</definedName>
    <definedName name="__BHR60" localSheetId="0">#REF!</definedName>
    <definedName name="__BHR60">#REF!</definedName>
    <definedName name="__BHR61" localSheetId="1">#REF!</definedName>
    <definedName name="__BHR61" localSheetId="0">#REF!</definedName>
    <definedName name="__BHR61">#REF!</definedName>
    <definedName name="__BHR62" localSheetId="1">#REF!</definedName>
    <definedName name="__BHR62" localSheetId="0">#REF!</definedName>
    <definedName name="__BHR62">#REF!</definedName>
    <definedName name="__bvl100" localSheetId="1">#REF!</definedName>
    <definedName name="__bvl100" localSheetId="0">#REF!</definedName>
    <definedName name="__bvl100">#REF!</definedName>
    <definedName name="__bvl150" localSheetId="1">#REF!</definedName>
    <definedName name="__bvl150" localSheetId="0">#REF!</definedName>
    <definedName name="__bvl150">#REF!</definedName>
    <definedName name="__bvl200" localSheetId="1">#REF!</definedName>
    <definedName name="__bvl200" localSheetId="0">#REF!</definedName>
    <definedName name="__bvl200">#REF!</definedName>
    <definedName name="__bvl50" localSheetId="1">#REF!</definedName>
    <definedName name="__bvl50" localSheetId="0">#REF!</definedName>
    <definedName name="__bvl50">#REF!</definedName>
    <definedName name="__bvl75" localSheetId="1">#REF!</definedName>
    <definedName name="__bvl75" localSheetId="0">#REF!</definedName>
    <definedName name="__bvl75">#REF!</definedName>
    <definedName name="__con100" localSheetId="1">#REF!</definedName>
    <definedName name="__con100" localSheetId="0">#REF!</definedName>
    <definedName name="__con100">#REF!</definedName>
    <definedName name="__con125" localSheetId="1">#REF!</definedName>
    <definedName name="__con125" localSheetId="0">#REF!</definedName>
    <definedName name="__con125">#REF!</definedName>
    <definedName name="__con15" localSheetId="1">#REF!</definedName>
    <definedName name="__con15" localSheetId="0">#REF!</definedName>
    <definedName name="__con15">#REF!</definedName>
    <definedName name="__con150" localSheetId="1">#REF!</definedName>
    <definedName name="__con150" localSheetId="0">#REF!</definedName>
    <definedName name="__con150">#REF!</definedName>
    <definedName name="__con20" localSheetId="1">#REF!</definedName>
    <definedName name="__con20" localSheetId="0">#REF!</definedName>
    <definedName name="__con20">#REF!</definedName>
    <definedName name="__con200" localSheetId="1">#REF!</definedName>
    <definedName name="__con200" localSheetId="0">#REF!</definedName>
    <definedName name="__con200">#REF!</definedName>
    <definedName name="__con25" localSheetId="1">#REF!</definedName>
    <definedName name="__con25" localSheetId="0">#REF!</definedName>
    <definedName name="__con25">#REF!</definedName>
    <definedName name="__con250" localSheetId="1">#REF!</definedName>
    <definedName name="__con250" localSheetId="0">#REF!</definedName>
    <definedName name="__con250">#REF!</definedName>
    <definedName name="__con300" localSheetId="1">#REF!</definedName>
    <definedName name="__con300" localSheetId="0">#REF!</definedName>
    <definedName name="__con300">#REF!</definedName>
    <definedName name="__con32" localSheetId="1">#REF!</definedName>
    <definedName name="__con32" localSheetId="0">#REF!</definedName>
    <definedName name="__con32">#REF!</definedName>
    <definedName name="__con350" localSheetId="1">#REF!</definedName>
    <definedName name="__con350" localSheetId="0">#REF!</definedName>
    <definedName name="__con350">#REF!</definedName>
    <definedName name="__con40" localSheetId="1">#REF!</definedName>
    <definedName name="__con40" localSheetId="0">#REF!</definedName>
    <definedName name="__con40">#REF!</definedName>
    <definedName name="__con400" localSheetId="1">#REF!</definedName>
    <definedName name="__con400" localSheetId="0">#REF!</definedName>
    <definedName name="__con400">#REF!</definedName>
    <definedName name="__con450" localSheetId="1">#REF!</definedName>
    <definedName name="__con450" localSheetId="0">#REF!</definedName>
    <definedName name="__con450">#REF!</definedName>
    <definedName name="__con50" localSheetId="1">#REF!</definedName>
    <definedName name="__con50" localSheetId="0">#REF!</definedName>
    <definedName name="__con50">#REF!</definedName>
    <definedName name="__con550" localSheetId="1">#REF!</definedName>
    <definedName name="__con550" localSheetId="0">#REF!</definedName>
    <definedName name="__con550">#REF!</definedName>
    <definedName name="__con65" localSheetId="1">#REF!</definedName>
    <definedName name="__con65" localSheetId="0">#REF!</definedName>
    <definedName name="__con65">#REF!</definedName>
    <definedName name="__con80" localSheetId="1">#REF!</definedName>
    <definedName name="__con80" localSheetId="0">#REF!</definedName>
    <definedName name="__con80">#REF!</definedName>
    <definedName name="__cpr1400" localSheetId="1">#REF!</definedName>
    <definedName name="__cpr1400" localSheetId="0">#REF!</definedName>
    <definedName name="__cpr1400">#REF!</definedName>
    <definedName name="__cpr1800" localSheetId="1">#REF!</definedName>
    <definedName name="__cpr1800" localSheetId="0">#REF!</definedName>
    <definedName name="__cpr1800">#REF!</definedName>
    <definedName name="__csb160" localSheetId="1">#REF!</definedName>
    <definedName name="__csb160" localSheetId="0">#REF!</definedName>
    <definedName name="__csb160">#REF!</definedName>
    <definedName name="__csb20" localSheetId="1">#REF!</definedName>
    <definedName name="__csb20" localSheetId="0">#REF!</definedName>
    <definedName name="__csb20">#REF!</definedName>
    <definedName name="__csb40" localSheetId="1">#REF!</definedName>
    <definedName name="__csb40" localSheetId="0">#REF!</definedName>
    <definedName name="__csb40">#REF!</definedName>
    <definedName name="__csb80" localSheetId="1">#REF!</definedName>
    <definedName name="__csb80" localSheetId="0">#REF!</definedName>
    <definedName name="__csb80">#REF!</definedName>
    <definedName name="__csf160" localSheetId="1">#REF!</definedName>
    <definedName name="__csf160" localSheetId="0">#REF!</definedName>
    <definedName name="__csf160">#REF!</definedName>
    <definedName name="__csf20" localSheetId="1">#REF!</definedName>
    <definedName name="__csf20" localSheetId="0">#REF!</definedName>
    <definedName name="__csf20">#REF!</definedName>
    <definedName name="__csf40" localSheetId="1">#REF!</definedName>
    <definedName name="__csf40" localSheetId="0">#REF!</definedName>
    <definedName name="__csf40">#REF!</definedName>
    <definedName name="__csf80" localSheetId="1">#REF!</definedName>
    <definedName name="__csf80" localSheetId="0">#REF!</definedName>
    <definedName name="__csf80">#REF!</definedName>
    <definedName name="__csp100" localSheetId="1">#REF!</definedName>
    <definedName name="__csp100" localSheetId="0">#REF!</definedName>
    <definedName name="__csp100">#REF!</definedName>
    <definedName name="__csp125" localSheetId="1">#REF!</definedName>
    <definedName name="__csp125" localSheetId="0">#REF!</definedName>
    <definedName name="__csp125">#REF!</definedName>
    <definedName name="__csp15" localSheetId="1">#REF!</definedName>
    <definedName name="__csp15" localSheetId="0">#REF!</definedName>
    <definedName name="__csp15">#REF!</definedName>
    <definedName name="__csp150" localSheetId="1">#REF!</definedName>
    <definedName name="__csp150" localSheetId="0">#REF!</definedName>
    <definedName name="__csp150">#REF!</definedName>
    <definedName name="__csp20" localSheetId="1">#REF!</definedName>
    <definedName name="__csp20" localSheetId="0">#REF!</definedName>
    <definedName name="__csp20">#REF!</definedName>
    <definedName name="__csp200" localSheetId="1">#REF!</definedName>
    <definedName name="__csp200" localSheetId="0">#REF!</definedName>
    <definedName name="__csp200">#REF!</definedName>
    <definedName name="__csp25" localSheetId="1">#REF!</definedName>
    <definedName name="__csp25" localSheetId="0">#REF!</definedName>
    <definedName name="__csp25">#REF!</definedName>
    <definedName name="__csp250" localSheetId="1">#REF!</definedName>
    <definedName name="__csp250" localSheetId="0">#REF!</definedName>
    <definedName name="__csp250">#REF!</definedName>
    <definedName name="__csp300" localSheetId="1">#REF!</definedName>
    <definedName name="__csp300" localSheetId="0">#REF!</definedName>
    <definedName name="__csp300">#REF!</definedName>
    <definedName name="__csp32" localSheetId="1">#REF!</definedName>
    <definedName name="__csp32" localSheetId="0">#REF!</definedName>
    <definedName name="__csp32">#REF!</definedName>
    <definedName name="__csp350" localSheetId="1">#REF!</definedName>
    <definedName name="__csp350" localSheetId="0">#REF!</definedName>
    <definedName name="__csp350">#REF!</definedName>
    <definedName name="__csp40" localSheetId="1">#REF!</definedName>
    <definedName name="__csp40" localSheetId="0">#REF!</definedName>
    <definedName name="__csp40">#REF!</definedName>
    <definedName name="__csp400" localSheetId="1">#REF!</definedName>
    <definedName name="__csp400" localSheetId="0">#REF!</definedName>
    <definedName name="__csp400">#REF!</definedName>
    <definedName name="__csp450" localSheetId="1">#REF!</definedName>
    <definedName name="__csp450" localSheetId="0">#REF!</definedName>
    <definedName name="__csp450">#REF!</definedName>
    <definedName name="__csp50" localSheetId="1">#REF!</definedName>
    <definedName name="__csp50" localSheetId="0">#REF!</definedName>
    <definedName name="__csp50">#REF!</definedName>
    <definedName name="__csp550" localSheetId="1">#REF!</definedName>
    <definedName name="__csp550" localSheetId="0">#REF!</definedName>
    <definedName name="__csp550">#REF!</definedName>
    <definedName name="__csp65" localSheetId="1">#REF!</definedName>
    <definedName name="__csp65" localSheetId="0">#REF!</definedName>
    <definedName name="__csp65">#REF!</definedName>
    <definedName name="__csp80" localSheetId="1">#REF!</definedName>
    <definedName name="__csp80" localSheetId="0">#REF!</definedName>
    <definedName name="__csp80">#REF!</definedName>
    <definedName name="__cvl100" localSheetId="1">#REF!</definedName>
    <definedName name="__cvl100" localSheetId="0">#REF!</definedName>
    <definedName name="__cvl100">#REF!</definedName>
    <definedName name="__cvl150" localSheetId="1">#REF!</definedName>
    <definedName name="__cvl150" localSheetId="0">#REF!</definedName>
    <definedName name="__cvl150">#REF!</definedName>
    <definedName name="__cvl200" localSheetId="1">#REF!</definedName>
    <definedName name="__cvl200" localSheetId="0">#REF!</definedName>
    <definedName name="__cvl200">#REF!</definedName>
    <definedName name="__cvl50" localSheetId="1">#REF!</definedName>
    <definedName name="__cvl50" localSheetId="0">#REF!</definedName>
    <definedName name="__cvl50">#REF!</definedName>
    <definedName name="__cvl75" localSheetId="1">#REF!</definedName>
    <definedName name="__cvl75" localSheetId="0">#REF!</definedName>
    <definedName name="__cvl75">#REF!</definedName>
    <definedName name="__dvl100" localSheetId="1">#REF!</definedName>
    <definedName name="__dvl100" localSheetId="0">#REF!</definedName>
    <definedName name="__dvl100">#REF!</definedName>
    <definedName name="__dvl150" localSheetId="1">#REF!</definedName>
    <definedName name="__dvl150" localSheetId="0">#REF!</definedName>
    <definedName name="__dvl150">#REF!</definedName>
    <definedName name="__dvl200" localSheetId="1">#REF!</definedName>
    <definedName name="__dvl200" localSheetId="0">#REF!</definedName>
    <definedName name="__dvl200">#REF!</definedName>
    <definedName name="__FAB16" localSheetId="1">[2]Working!#REF!</definedName>
    <definedName name="__FAB16" localSheetId="0">[2]Working!#REF!</definedName>
    <definedName name="__FAB16">[2]Working!#REF!</definedName>
    <definedName name="__fac1">'[5]2  Price Calculation Sheet'!$G$61</definedName>
    <definedName name="__fac2">'[5]2  Price Calculation Sheet'!$H$61</definedName>
    <definedName name="__fac3">'[5]2  Price Calculation Sheet'!$I$61</definedName>
    <definedName name="__fac4">'[5]2  Price Calculation Sheet'!$J$61</definedName>
    <definedName name="__fac5">'[5]2  Price Calculation Sheet'!$K$61</definedName>
    <definedName name="__fac6">'[5]2  Price Calculation Sheet'!$L$61</definedName>
    <definedName name="__fac7">'[5]2  Price Calculation Sheet'!$M$61</definedName>
    <definedName name="__fac8">'[5]2  Price Calculation Sheet'!$N$61</definedName>
    <definedName name="__FCC21" localSheetId="1">[1]MANSUM!$AK$23</definedName>
    <definedName name="__FCC21" localSheetId="0">[1]MANSUM!$AK$23</definedName>
    <definedName name="__FCC21">[1]MANSUM!$AK$23</definedName>
    <definedName name="__FCC22" localSheetId="1">[1]MANSUM!$AK$19</definedName>
    <definedName name="__FCC22" localSheetId="0">[1]MANSUM!$AK$19</definedName>
    <definedName name="__FCC22">[1]MANSUM!$AK$19</definedName>
    <definedName name="__FCC31" localSheetId="1">[1]MANSUM!$AK$38</definedName>
    <definedName name="__FCC31" localSheetId="0">[1]MANSUM!$AK$38</definedName>
    <definedName name="__FCC31">[1]MANSUM!$AK$38</definedName>
    <definedName name="__fcc32" localSheetId="1">[1]MANSUM!#REF!</definedName>
    <definedName name="__fcc32" localSheetId="0">[1]MANSUM!#REF!</definedName>
    <definedName name="__fcc32">[1]MANSUM!#REF!</definedName>
    <definedName name="__FCC33">'[6]Main Sum'!$AG$24</definedName>
    <definedName name="__fcc52" localSheetId="1">[1]MANSUM!$V$17</definedName>
    <definedName name="__fcc52" localSheetId="0">[1]MANSUM!$V$17</definedName>
    <definedName name="__fcc52">[1]MANSUM!$V$17</definedName>
    <definedName name="__fdm100" localSheetId="1">#REF!</definedName>
    <definedName name="__fdm100" localSheetId="0">#REF!</definedName>
    <definedName name="__fdm100">#REF!</definedName>
    <definedName name="__fdm150" localSheetId="1">#REF!</definedName>
    <definedName name="__fdm150" localSheetId="0">#REF!</definedName>
    <definedName name="__fdm150">#REF!</definedName>
    <definedName name="__fdm210" localSheetId="1">#REF!</definedName>
    <definedName name="__fdm210" localSheetId="0">#REF!</definedName>
    <definedName name="__fdm210">#REF!</definedName>
    <definedName name="__fdm30" localSheetId="1">#REF!</definedName>
    <definedName name="__fdm30" localSheetId="0">#REF!</definedName>
    <definedName name="__fdm30">#REF!</definedName>
    <definedName name="__fdm40" localSheetId="1">#REF!</definedName>
    <definedName name="__fdm40" localSheetId="0">#REF!</definedName>
    <definedName name="__fdm40">#REF!</definedName>
    <definedName name="__fdm60" localSheetId="1">#REF!</definedName>
    <definedName name="__fdm60" localSheetId="0">#REF!</definedName>
    <definedName name="__fdm60">#REF!</definedName>
    <definedName name="__gal100" localSheetId="1">#REF!</definedName>
    <definedName name="__gal100" localSheetId="0">#REF!</definedName>
    <definedName name="__gal100">#REF!</definedName>
    <definedName name="__gal160" localSheetId="1">#REF!</definedName>
    <definedName name="__gal160" localSheetId="0">#REF!</definedName>
    <definedName name="__gal160">#REF!</definedName>
    <definedName name="__gal20" localSheetId="1">#REF!</definedName>
    <definedName name="__gal20" localSheetId="0">#REF!</definedName>
    <definedName name="__gal20">#REF!</definedName>
    <definedName name="__gal25" localSheetId="1">#REF!</definedName>
    <definedName name="__gal25" localSheetId="0">#REF!</definedName>
    <definedName name="__gal25">#REF!</definedName>
    <definedName name="__gal32" localSheetId="1">#REF!</definedName>
    <definedName name="__gal32" localSheetId="0">#REF!</definedName>
    <definedName name="__gal32">#REF!</definedName>
    <definedName name="__gal40" localSheetId="1">#REF!</definedName>
    <definedName name="__gal40" localSheetId="0">#REF!</definedName>
    <definedName name="__gal40">#REF!</definedName>
    <definedName name="__gal50" localSheetId="1">#REF!</definedName>
    <definedName name="__gal50" localSheetId="0">#REF!</definedName>
    <definedName name="__gal50">#REF!</definedName>
    <definedName name="__gal65" localSheetId="1">#REF!</definedName>
    <definedName name="__gal65" localSheetId="0">#REF!</definedName>
    <definedName name="__gal65">#REF!</definedName>
    <definedName name="__gal75" localSheetId="1">#REF!</definedName>
    <definedName name="__gal75" localSheetId="0">#REF!</definedName>
    <definedName name="__gal75">#REF!</definedName>
    <definedName name="__gal80" localSheetId="1">#REF!</definedName>
    <definedName name="__gal80" localSheetId="0">#REF!</definedName>
    <definedName name="__gal80">#REF!</definedName>
    <definedName name="__ghw20" localSheetId="1">#REF!</definedName>
    <definedName name="__ghw20" localSheetId="0">#REF!</definedName>
    <definedName name="__ghw20">#REF!</definedName>
    <definedName name="__ghw40" localSheetId="1">#REF!</definedName>
    <definedName name="__ghw40" localSheetId="0">#REF!</definedName>
    <definedName name="__ghw40">#REF!</definedName>
    <definedName name="__gvl100" localSheetId="1">#REF!</definedName>
    <definedName name="__gvl100" localSheetId="0">#REF!</definedName>
    <definedName name="__gvl100">#REF!</definedName>
    <definedName name="__gvl150" localSheetId="1">#REF!</definedName>
    <definedName name="__gvl150" localSheetId="0">#REF!</definedName>
    <definedName name="__gvl150">#REF!</definedName>
    <definedName name="__gvl200" localSheetId="1">#REF!</definedName>
    <definedName name="__gvl200" localSheetId="0">#REF!</definedName>
    <definedName name="__gvl200">#REF!</definedName>
    <definedName name="__gvl250" localSheetId="1">#REF!</definedName>
    <definedName name="__gvl250" localSheetId="0">#REF!</definedName>
    <definedName name="__gvl250">#REF!</definedName>
    <definedName name="__gvl300" localSheetId="1">#REF!</definedName>
    <definedName name="__gvl300" localSheetId="0">#REF!</definedName>
    <definedName name="__gvl300">#REF!</definedName>
    <definedName name="__gvl50" localSheetId="1">#REF!</definedName>
    <definedName name="__gvl50" localSheetId="0">#REF!</definedName>
    <definedName name="__gvl50">#REF!</definedName>
    <definedName name="__gvl65" localSheetId="1">#REF!</definedName>
    <definedName name="__gvl65" localSheetId="0">#REF!</definedName>
    <definedName name="__gvl65">#REF!</definedName>
    <definedName name="__gvl75" localSheetId="1">#REF!</definedName>
    <definedName name="__gvl75" localSheetId="0">#REF!</definedName>
    <definedName name="__gvl75">#REF!</definedName>
    <definedName name="__LCC14" localSheetId="1">[1]MANSUM!#REF!</definedName>
    <definedName name="__LCC14" localSheetId="0">[1]MANSUM!#REF!</definedName>
    <definedName name="__LCC14">[1]MANSUM!#REF!</definedName>
    <definedName name="__LCC21" localSheetId="1">[1]MANSUM!$V$32</definedName>
    <definedName name="__LCC21" localSheetId="0">[1]MANSUM!$V$32</definedName>
    <definedName name="__LCC21">[1]MANSUM!$V$32</definedName>
    <definedName name="__LCC22" localSheetId="1">[1]MANSUM!$V$28</definedName>
    <definedName name="__LCC22" localSheetId="0">[1]MANSUM!$V$28</definedName>
    <definedName name="__LCC22">[1]MANSUM!$V$28</definedName>
    <definedName name="__LCC23" localSheetId="1">[1]MANSUM!$V$54</definedName>
    <definedName name="__LCC23" localSheetId="0">[1]MANSUM!$V$54</definedName>
    <definedName name="__LCC23">[1]MANSUM!$V$54</definedName>
    <definedName name="__LCC31" localSheetId="1">[1]MANSUM!$V$38</definedName>
    <definedName name="__LCC31" localSheetId="0">[1]MANSUM!$V$38</definedName>
    <definedName name="__LCC31">[1]MANSUM!$V$38</definedName>
    <definedName name="__lcc32" localSheetId="1">[1]MANSUM!$V$36</definedName>
    <definedName name="__lcc32" localSheetId="0">[1]MANSUM!$V$36</definedName>
    <definedName name="__lcc32">[1]MANSUM!$V$36</definedName>
    <definedName name="__lcc33" localSheetId="1">[1]MANSUM!$V$34</definedName>
    <definedName name="__lcc33" localSheetId="0">[1]MANSUM!$V$34</definedName>
    <definedName name="__lcc33">[1]MANSUM!$V$34</definedName>
    <definedName name="__lcc41" localSheetId="1">[1]MANSUM!$V$30</definedName>
    <definedName name="__lcc41" localSheetId="0">[1]MANSUM!$V$30</definedName>
    <definedName name="__lcc41">[1]MANSUM!$V$30</definedName>
    <definedName name="__LCC42" localSheetId="1">[1]MANSUM!$V$42</definedName>
    <definedName name="__LCC42" localSheetId="0">[1]MANSUM!$V$42</definedName>
    <definedName name="__LCC42">[1]MANSUM!$V$42</definedName>
    <definedName name="__LCC53" localSheetId="1">[1]MANSUM!$V$50</definedName>
    <definedName name="__LCC53" localSheetId="0">[1]MANSUM!$V$50</definedName>
    <definedName name="__LCC53">[1]MANSUM!$V$50</definedName>
    <definedName name="__LCC54" localSheetId="1">[1]MANSUM!$V$52</definedName>
    <definedName name="__LCC54" localSheetId="0">[1]MANSUM!$V$52</definedName>
    <definedName name="__LCC54">[1]MANSUM!$V$52</definedName>
    <definedName name="__LCC60" localSheetId="1">[1]MANSUM!$V$48</definedName>
    <definedName name="__LCC60" localSheetId="0">[1]MANSUM!$V$48</definedName>
    <definedName name="__LCC60">[1]MANSUM!$V$48</definedName>
    <definedName name="__LCF2" localSheetId="1">'[1]LCF25% -Dollar '!$D$20</definedName>
    <definedName name="__LCF2" localSheetId="0">'[1]LCF25% -Dollar '!$D$20</definedName>
    <definedName name="__LCF2">'[1]LCF25% -Dollar '!$D$20</definedName>
    <definedName name="__LOG1">'[9]F. FCST VARIANCE'!#REF!</definedName>
    <definedName name="__mhr11" localSheetId="1">#REF!</definedName>
    <definedName name="__mhr11" localSheetId="0">#REF!</definedName>
    <definedName name="__mhr11">#REF!</definedName>
    <definedName name="__mhr12" localSheetId="1">#REF!</definedName>
    <definedName name="__mhr12" localSheetId="0">#REF!</definedName>
    <definedName name="__mhr12">#REF!</definedName>
    <definedName name="__mhr13" localSheetId="1">#REF!</definedName>
    <definedName name="__mhr13" localSheetId="0">#REF!</definedName>
    <definedName name="__mhr13">#REF!</definedName>
    <definedName name="__mhr14" localSheetId="1">#REF!</definedName>
    <definedName name="__mhr14" localSheetId="0">#REF!</definedName>
    <definedName name="__mhr14">#REF!</definedName>
    <definedName name="__mhr21" localSheetId="1">#REF!</definedName>
    <definedName name="__mhr21" localSheetId="0">#REF!</definedName>
    <definedName name="__mhr21">#REF!</definedName>
    <definedName name="__mhr22" localSheetId="1">#REF!</definedName>
    <definedName name="__mhr22" localSheetId="0">#REF!</definedName>
    <definedName name="__mhr22">#REF!</definedName>
    <definedName name="__mhr23" localSheetId="1">#REF!</definedName>
    <definedName name="__mhr23" localSheetId="0">#REF!</definedName>
    <definedName name="__mhr23">#REF!</definedName>
    <definedName name="__mhr31" localSheetId="1">#REF!</definedName>
    <definedName name="__mhr31" localSheetId="0">#REF!</definedName>
    <definedName name="__mhr31">#REF!</definedName>
    <definedName name="__mhr32" localSheetId="1">#REF!</definedName>
    <definedName name="__mhr32" localSheetId="0">#REF!</definedName>
    <definedName name="__mhr32">#REF!</definedName>
    <definedName name="__mhr33" localSheetId="1">#REF!</definedName>
    <definedName name="__mhr33" localSheetId="0">#REF!</definedName>
    <definedName name="__mhr33">#REF!</definedName>
    <definedName name="__mhr41" localSheetId="1">#REF!</definedName>
    <definedName name="__mhr41" localSheetId="0">#REF!</definedName>
    <definedName name="__mhr41">#REF!</definedName>
    <definedName name="__mhr53" localSheetId="1">#REF!</definedName>
    <definedName name="__mhr53" localSheetId="0">#REF!</definedName>
    <definedName name="__mhr53">#REF!</definedName>
    <definedName name="__mhr54" localSheetId="1">#REF!</definedName>
    <definedName name="__mhr54" localSheetId="0">#REF!</definedName>
    <definedName name="__mhr54">#REF!</definedName>
    <definedName name="__pvl50" localSheetId="1">#REF!</definedName>
    <definedName name="__pvl50" localSheetId="0">#REF!</definedName>
    <definedName name="__pvl50">#REF!</definedName>
    <definedName name="__pvl75" localSheetId="1">#REF!</definedName>
    <definedName name="__pvl75" localSheetId="0">#REF!</definedName>
    <definedName name="__pvl75">#REF!</definedName>
    <definedName name="__rad1" localSheetId="1">#REF!</definedName>
    <definedName name="__rad1" localSheetId="0">#REF!</definedName>
    <definedName name="__rad1">#REF!</definedName>
    <definedName name="__rad2" localSheetId="1">#REF!</definedName>
    <definedName name="__rad2" localSheetId="0">#REF!</definedName>
    <definedName name="__rad2">#REF!</definedName>
    <definedName name="__rad4" localSheetId="1">#REF!</definedName>
    <definedName name="__rad4" localSheetId="0">#REF!</definedName>
    <definedName name="__rad4">#REF!</definedName>
    <definedName name="__rad6" localSheetId="1">#REF!</definedName>
    <definedName name="__rad6" localSheetId="0">#REF!</definedName>
    <definedName name="__rad6">#REF!</definedName>
    <definedName name="__RNG1">'[9]F. FCST VARIANCE'!$A$2:$L$5</definedName>
    <definedName name="__sad1" localSheetId="1">#REF!</definedName>
    <definedName name="__sad1" localSheetId="0">#REF!</definedName>
    <definedName name="__sad1">#REF!</definedName>
    <definedName name="__sad2" localSheetId="1">#REF!</definedName>
    <definedName name="__sad2" localSheetId="0">#REF!</definedName>
    <definedName name="__sad2">#REF!</definedName>
    <definedName name="__sad300" localSheetId="1">#REF!</definedName>
    <definedName name="__sad300" localSheetId="0">#REF!</definedName>
    <definedName name="__sad300">#REF!</definedName>
    <definedName name="__sad4" localSheetId="1">#REF!</definedName>
    <definedName name="__sad4" localSheetId="0">#REF!</definedName>
    <definedName name="__sad4">#REF!</definedName>
    <definedName name="__sad400" localSheetId="1">#REF!</definedName>
    <definedName name="__sad400" localSheetId="0">#REF!</definedName>
    <definedName name="__sad400">#REF!</definedName>
    <definedName name="__sad500" localSheetId="1">#REF!</definedName>
    <definedName name="__sad500" localSheetId="0">#REF!</definedName>
    <definedName name="__sad500">#REF!</definedName>
    <definedName name="__sad6" localSheetId="1">#REF!</definedName>
    <definedName name="__sad6" localSheetId="0">#REF!</definedName>
    <definedName name="__sad6">#REF!</definedName>
    <definedName name="__sad600" localSheetId="1">#REF!</definedName>
    <definedName name="__sad600" localSheetId="0">#REF!</definedName>
    <definedName name="__sad600">#REF!</definedName>
    <definedName name="__sld150" localSheetId="1">#REF!</definedName>
    <definedName name="__sld150" localSheetId="0">#REF!</definedName>
    <definedName name="__sld150">#REF!</definedName>
    <definedName name="__sld200" localSheetId="1">#REF!</definedName>
    <definedName name="__sld200" localSheetId="0">#REF!</definedName>
    <definedName name="__sld200">#REF!</definedName>
    <definedName name="__sld250" localSheetId="1">#REF!</definedName>
    <definedName name="__sld250" localSheetId="0">#REF!</definedName>
    <definedName name="__sld250">#REF!</definedName>
    <definedName name="__sld300" localSheetId="1">#REF!</definedName>
    <definedName name="__sld300" localSheetId="0">#REF!</definedName>
    <definedName name="__sld300">#REF!</definedName>
    <definedName name="__sld350" localSheetId="1">#REF!</definedName>
    <definedName name="__sld350" localSheetId="0">#REF!</definedName>
    <definedName name="__sld350">#REF!</definedName>
    <definedName name="__sld400" localSheetId="1">#REF!</definedName>
    <definedName name="__sld400" localSheetId="0">#REF!</definedName>
    <definedName name="__sld400">#REF!</definedName>
    <definedName name="__ssb160" localSheetId="1">#REF!</definedName>
    <definedName name="__ssb160" localSheetId="0">#REF!</definedName>
    <definedName name="__ssb160">#REF!</definedName>
    <definedName name="__ssb20" localSheetId="1">#REF!</definedName>
    <definedName name="__ssb20" localSheetId="0">#REF!</definedName>
    <definedName name="__ssb20">#REF!</definedName>
    <definedName name="__ssb40" localSheetId="1">#REF!</definedName>
    <definedName name="__ssb40" localSheetId="0">#REF!</definedName>
    <definedName name="__ssb40">#REF!</definedName>
    <definedName name="__ssb80" localSheetId="1">#REF!</definedName>
    <definedName name="__ssb80" localSheetId="0">#REF!</definedName>
    <definedName name="__ssb80">#REF!</definedName>
    <definedName name="__ssf160" localSheetId="1">#REF!</definedName>
    <definedName name="__ssf160" localSheetId="0">#REF!</definedName>
    <definedName name="__ssf160">#REF!</definedName>
    <definedName name="__ssf20" localSheetId="1">#REF!</definedName>
    <definedName name="__ssf20" localSheetId="0">#REF!</definedName>
    <definedName name="__ssf20">#REF!</definedName>
    <definedName name="__ssf40" localSheetId="1">#REF!</definedName>
    <definedName name="__ssf40" localSheetId="0">#REF!</definedName>
    <definedName name="__ssf40">#REF!</definedName>
    <definedName name="__ssf80" localSheetId="1">#REF!</definedName>
    <definedName name="__ssf80" localSheetId="0">#REF!</definedName>
    <definedName name="__ssf80">#REF!</definedName>
    <definedName name="__tvl100" localSheetId="1">#REF!</definedName>
    <definedName name="__tvl100" localSheetId="0">#REF!</definedName>
    <definedName name="__tvl100">#REF!</definedName>
    <definedName name="__tvl75" localSheetId="1">#REF!</definedName>
    <definedName name="__tvl75" localSheetId="0">#REF!</definedName>
    <definedName name="__tvl75">#REF!</definedName>
    <definedName name="__val100" localSheetId="1">#REF!</definedName>
    <definedName name="__val100" localSheetId="0">#REF!</definedName>
    <definedName name="__val100">#REF!</definedName>
    <definedName name="__val125" localSheetId="1">#REF!</definedName>
    <definedName name="__val125" localSheetId="0">#REF!</definedName>
    <definedName name="__val125">#REF!</definedName>
    <definedName name="__val13" localSheetId="1">#REF!</definedName>
    <definedName name="__val13" localSheetId="0">#REF!</definedName>
    <definedName name="__val13">#REF!</definedName>
    <definedName name="__val15" localSheetId="1">#REF!</definedName>
    <definedName name="__val15" localSheetId="0">#REF!</definedName>
    <definedName name="__val15">#REF!</definedName>
    <definedName name="__val150" localSheetId="1">#REF!</definedName>
    <definedName name="__val150" localSheetId="0">#REF!</definedName>
    <definedName name="__val150">#REF!</definedName>
    <definedName name="__val20" localSheetId="1">#REF!</definedName>
    <definedName name="__val20" localSheetId="0">#REF!</definedName>
    <definedName name="__val20">#REF!</definedName>
    <definedName name="__val200" localSheetId="1">#REF!</definedName>
    <definedName name="__val200" localSheetId="0">#REF!</definedName>
    <definedName name="__val200">#REF!</definedName>
    <definedName name="__val25" localSheetId="1">#REF!</definedName>
    <definedName name="__val25" localSheetId="0">#REF!</definedName>
    <definedName name="__val25">#REF!</definedName>
    <definedName name="__val250" localSheetId="1">#REF!</definedName>
    <definedName name="__val250" localSheetId="0">#REF!</definedName>
    <definedName name="__val250">#REF!</definedName>
    <definedName name="__val32" localSheetId="1">#REF!</definedName>
    <definedName name="__val32" localSheetId="0">#REF!</definedName>
    <definedName name="__val32">#REF!</definedName>
    <definedName name="__val38" localSheetId="1">#REF!</definedName>
    <definedName name="__val38" localSheetId="0">#REF!</definedName>
    <definedName name="__val38">#REF!</definedName>
    <definedName name="__val40" localSheetId="1">#REF!</definedName>
    <definedName name="__val40" localSheetId="0">#REF!</definedName>
    <definedName name="__val40">#REF!</definedName>
    <definedName name="__val50" localSheetId="1">#REF!</definedName>
    <definedName name="__val50" localSheetId="0">#REF!</definedName>
    <definedName name="__val50">#REF!</definedName>
    <definedName name="__val65" localSheetId="1">#REF!</definedName>
    <definedName name="__val65" localSheetId="0">#REF!</definedName>
    <definedName name="__val65">#REF!</definedName>
    <definedName name="__val75" localSheetId="1">#REF!</definedName>
    <definedName name="__val75" localSheetId="0">#REF!</definedName>
    <definedName name="__val75">#REF!</definedName>
    <definedName name="__val80" localSheetId="1">#REF!</definedName>
    <definedName name="__val80" localSheetId="0">#REF!</definedName>
    <definedName name="__val80">#REF!</definedName>
    <definedName name="__vlm250" localSheetId="1">#REF!</definedName>
    <definedName name="__vlm250" localSheetId="0">#REF!</definedName>
    <definedName name="__vlm250">#REF!</definedName>
    <definedName name="__vlm80" localSheetId="1">#REF!</definedName>
    <definedName name="__vlm80" localSheetId="0">#REF!</definedName>
    <definedName name="__vlm80">#REF!</definedName>
    <definedName name="__XS12">[3]Working!$D$22</definedName>
    <definedName name="__XS150">[3]Working!$D$31</definedName>
    <definedName name="__XS19">[3]Working!$D$23</definedName>
    <definedName name="__XS25">[3]Working!$D$24</definedName>
    <definedName name="__XS250">[3]Working!$D$33</definedName>
    <definedName name="__XS350" localSheetId="1">[2]Working!#REF!</definedName>
    <definedName name="__XS350" localSheetId="0">[2]Working!#REF!</definedName>
    <definedName name="__XS350">[2]Working!#REF!</definedName>
    <definedName name="__XS40">[3]Working!$D$25</definedName>
    <definedName name="__xs50">[3]Working!$D$26</definedName>
    <definedName name="__XS6">[3]Working!$D$20</definedName>
    <definedName name="__XS65" localSheetId="1">[2]Working!#REF!</definedName>
    <definedName name="__XS65" localSheetId="0">[2]Working!#REF!</definedName>
    <definedName name="__XS65">[2]Working!#REF!</definedName>
    <definedName name="__XS9">[3]Working!$D$21</definedName>
    <definedName name="__XS90">[3]Working!$D$29</definedName>
    <definedName name="_1" localSheetId="1">#REF!</definedName>
    <definedName name="_1" localSheetId="0">#REF!</definedName>
    <definedName name="_1">#REF!</definedName>
    <definedName name="_1_0FINANC">[7]Rate!#REF!</definedName>
    <definedName name="_2_0FINANC">[7]Rate!#REF!</definedName>
    <definedName name="_2_0MAR">[7]Rate!#REF!</definedName>
    <definedName name="_24" localSheetId="1">#REF!</definedName>
    <definedName name="_24" localSheetId="0">#REF!</definedName>
    <definedName name="_24">#REF!</definedName>
    <definedName name="_3_0MAR">[7]Rate!#REF!</definedName>
    <definedName name="_3FINANC">[7]Rate!#REF!</definedName>
    <definedName name="_4_0MAR">[7]Rate!#REF!</definedName>
    <definedName name="_4097">#REF!</definedName>
    <definedName name="_4099">#REF!</definedName>
    <definedName name="_4120">#REF!</definedName>
    <definedName name="_495">#REF!</definedName>
    <definedName name="_4MAR">[7]Rate!#REF!</definedName>
    <definedName name="_53" localSheetId="1">#REF!</definedName>
    <definedName name="_53" localSheetId="0">#REF!</definedName>
    <definedName name="_53">#REF!</definedName>
    <definedName name="_54" localSheetId="1">#REF!</definedName>
    <definedName name="_54" localSheetId="0">#REF!</definedName>
    <definedName name="_54">#REF!</definedName>
    <definedName name="_5755">#REF!</definedName>
    <definedName name="_586">#REF!</definedName>
    <definedName name="_587">#REF!</definedName>
    <definedName name="_588">#REF!</definedName>
    <definedName name="_591">#REF!</definedName>
    <definedName name="_592">#REF!</definedName>
    <definedName name="_593">#REF!</definedName>
    <definedName name="_594">#REF!</definedName>
    <definedName name="_5941">#REF!</definedName>
    <definedName name="_5942">#REF!</definedName>
    <definedName name="_5943">#REF!</definedName>
    <definedName name="_5944">#REF!</definedName>
    <definedName name="_5963">#REF!</definedName>
    <definedName name="_5964">#REF!</definedName>
    <definedName name="_5965">#REF!</definedName>
    <definedName name="_5966">#REF!</definedName>
    <definedName name="_5985">#REF!</definedName>
    <definedName name="_5986">#REF!</definedName>
    <definedName name="_5987">#REF!</definedName>
    <definedName name="_5988">#REF!</definedName>
    <definedName name="_6007">#REF!</definedName>
    <definedName name="_6008">#REF!</definedName>
    <definedName name="_6009">#REF!</definedName>
    <definedName name="_6010">#REF!</definedName>
    <definedName name="_6029">#REF!</definedName>
    <definedName name="_6030">#REF!</definedName>
    <definedName name="_6031">#REF!</definedName>
    <definedName name="_6032">#REF!</definedName>
    <definedName name="_607">#REF!</definedName>
    <definedName name="_608">#REF!</definedName>
    <definedName name="_609">#REF!</definedName>
    <definedName name="_610">#REF!</definedName>
    <definedName name="_613">#REF!</definedName>
    <definedName name="_614">#REF!</definedName>
    <definedName name="_615">#REF!</definedName>
    <definedName name="_616">#REF!</definedName>
    <definedName name="_6344">#REF!</definedName>
    <definedName name="_6345">#REF!</definedName>
    <definedName name="_6346">#REF!</definedName>
    <definedName name="_6347">#REF!</definedName>
    <definedName name="_635">#REF!</definedName>
    <definedName name="_636">#REF!</definedName>
    <definedName name="_637">#REF!</definedName>
    <definedName name="_638">#REF!</definedName>
    <definedName name="_6407">#REF!</definedName>
    <definedName name="_6408">#REF!</definedName>
    <definedName name="_6409">#REF!</definedName>
    <definedName name="_6410">#REF!</definedName>
    <definedName name="_6470">#REF!</definedName>
    <definedName name="_6471">#REF!</definedName>
    <definedName name="_6472">#REF!</definedName>
    <definedName name="_6473">#REF!</definedName>
    <definedName name="_6492">#REF!</definedName>
    <definedName name="_6493">#REF!</definedName>
    <definedName name="_6494">#REF!</definedName>
    <definedName name="_6495">#REF!</definedName>
    <definedName name="_6514">#REF!</definedName>
    <definedName name="_6515">#REF!</definedName>
    <definedName name="_6516">#REF!</definedName>
    <definedName name="_6517">#REF!</definedName>
    <definedName name="_6536">#REF!</definedName>
    <definedName name="_6537">#REF!</definedName>
    <definedName name="_6538">#REF!</definedName>
    <definedName name="_6539">#REF!</definedName>
    <definedName name="_6558">#REF!</definedName>
    <definedName name="_6559">#REF!</definedName>
    <definedName name="_6560">#REF!</definedName>
    <definedName name="_6561">#REF!</definedName>
    <definedName name="_657">#REF!</definedName>
    <definedName name="_658">#REF!</definedName>
    <definedName name="_6580">#REF!</definedName>
    <definedName name="_6581">#REF!</definedName>
    <definedName name="_6582">#REF!</definedName>
    <definedName name="_6583">#REF!</definedName>
    <definedName name="_659">#REF!</definedName>
    <definedName name="_660">#REF!</definedName>
    <definedName name="_6602">#REF!</definedName>
    <definedName name="_6603">#REF!</definedName>
    <definedName name="_6604">#REF!</definedName>
    <definedName name="_6605">#REF!</definedName>
    <definedName name="_6624">#REF!</definedName>
    <definedName name="_6625">#REF!</definedName>
    <definedName name="_6626">#REF!</definedName>
    <definedName name="_6627">#REF!</definedName>
    <definedName name="_6747">#REF!</definedName>
    <definedName name="_6748">#REF!</definedName>
    <definedName name="_6749">#REF!</definedName>
    <definedName name="_6750">#REF!</definedName>
    <definedName name="_6769">#REF!</definedName>
    <definedName name="_6770">#REF!</definedName>
    <definedName name="_6771">#REF!</definedName>
    <definedName name="_6772">#REF!</definedName>
    <definedName name="_679">#REF!</definedName>
    <definedName name="_6791">#REF!</definedName>
    <definedName name="_6792">#REF!</definedName>
    <definedName name="_6793">#REF!</definedName>
    <definedName name="_6794">#REF!</definedName>
    <definedName name="_680">#REF!</definedName>
    <definedName name="_681">#REF!</definedName>
    <definedName name="_682">#REF!</definedName>
    <definedName name="_701">#REF!</definedName>
    <definedName name="_702">#REF!</definedName>
    <definedName name="_703">#REF!</definedName>
    <definedName name="_704">#REF!</definedName>
    <definedName name="_7106">#REF!</definedName>
    <definedName name="_7107">#REF!</definedName>
    <definedName name="_7108">#REF!</definedName>
    <definedName name="_7109">#REF!</definedName>
    <definedName name="_7169">#REF!</definedName>
    <definedName name="_7170">#REF!</definedName>
    <definedName name="_7171">#REF!</definedName>
    <definedName name="_7172">#REF!</definedName>
    <definedName name="_723">#REF!</definedName>
    <definedName name="_7232">#REF!</definedName>
    <definedName name="_7233">#REF!</definedName>
    <definedName name="_7234">#REF!</definedName>
    <definedName name="_7235">#REF!</definedName>
    <definedName name="_724">#REF!</definedName>
    <definedName name="_725">#REF!</definedName>
    <definedName name="_7254">#REF!</definedName>
    <definedName name="_7255">#REF!</definedName>
    <definedName name="_7256">#REF!</definedName>
    <definedName name="_7257">#REF!</definedName>
    <definedName name="_726">#REF!</definedName>
    <definedName name="_7276">#REF!</definedName>
    <definedName name="_7277">#REF!</definedName>
    <definedName name="_7278">#REF!</definedName>
    <definedName name="_7279">#REF!</definedName>
    <definedName name="_7298">#REF!</definedName>
    <definedName name="_7299">#REF!</definedName>
    <definedName name="_7300">#REF!</definedName>
    <definedName name="_7301">#REF!</definedName>
    <definedName name="_7320">#REF!</definedName>
    <definedName name="_7321">#REF!</definedName>
    <definedName name="_7322">#REF!</definedName>
    <definedName name="_7323">#REF!</definedName>
    <definedName name="_7342">#REF!</definedName>
    <definedName name="_7343">#REF!</definedName>
    <definedName name="_7344">#REF!</definedName>
    <definedName name="_7345">#REF!</definedName>
    <definedName name="_736">#REF!</definedName>
    <definedName name="_7364">#REF!</definedName>
    <definedName name="_7365">#REF!</definedName>
    <definedName name="_7366">#REF!</definedName>
    <definedName name="_7367">#REF!</definedName>
    <definedName name="_737">#REF!</definedName>
    <definedName name="_738">#REF!</definedName>
    <definedName name="_739">#REF!</definedName>
    <definedName name="_745">#REF!</definedName>
    <definedName name="_746">#REF!</definedName>
    <definedName name="_747">#REF!</definedName>
    <definedName name="_748">#REF!</definedName>
    <definedName name="_7487">#REF!</definedName>
    <definedName name="_7488">#REF!</definedName>
    <definedName name="_7489">#REF!</definedName>
    <definedName name="_7490">#REF!</definedName>
    <definedName name="_7509">#REF!</definedName>
    <definedName name="_7510">#REF!</definedName>
    <definedName name="_7511">#REF!</definedName>
    <definedName name="_7512">#REF!</definedName>
    <definedName name="_7531">#REF!</definedName>
    <definedName name="_7532">#REF!</definedName>
    <definedName name="_7533">#REF!</definedName>
    <definedName name="_7534">#REF!</definedName>
    <definedName name="_7553">#REF!</definedName>
    <definedName name="_7554">#REF!</definedName>
    <definedName name="_7555">#REF!</definedName>
    <definedName name="_7556">#REF!</definedName>
    <definedName name="_758">#REF!</definedName>
    <definedName name="_759">#REF!</definedName>
    <definedName name="_760">#REF!</definedName>
    <definedName name="_761">#REF!</definedName>
    <definedName name="_780">#REF!</definedName>
    <definedName name="_781">#REF!</definedName>
    <definedName name="_782">#REF!</definedName>
    <definedName name="_783">#REF!</definedName>
    <definedName name="_7868">#REF!</definedName>
    <definedName name="_7869">#REF!</definedName>
    <definedName name="_7870">#REF!</definedName>
    <definedName name="_7871">#REF!</definedName>
    <definedName name="_7931">#REF!</definedName>
    <definedName name="_7932">#REF!</definedName>
    <definedName name="_7933">#REF!</definedName>
    <definedName name="_7934">#REF!</definedName>
    <definedName name="_7994">#REF!</definedName>
    <definedName name="_7995">#REF!</definedName>
    <definedName name="_7996">#REF!</definedName>
    <definedName name="_7997">#REF!</definedName>
    <definedName name="_8016">#REF!</definedName>
    <definedName name="_8017">#REF!</definedName>
    <definedName name="_8018">#REF!</definedName>
    <definedName name="_8019">#REF!</definedName>
    <definedName name="_802">#REF!</definedName>
    <definedName name="_803">#REF!</definedName>
    <definedName name="_8038">#REF!</definedName>
    <definedName name="_8039">#REF!</definedName>
    <definedName name="_804">#REF!</definedName>
    <definedName name="_8040">#REF!</definedName>
    <definedName name="_8041">#REF!</definedName>
    <definedName name="_805">#REF!</definedName>
    <definedName name="_8060">#REF!</definedName>
    <definedName name="_8061">#REF!</definedName>
    <definedName name="_8062">#REF!</definedName>
    <definedName name="_8063">#REF!</definedName>
    <definedName name="_8082">#REF!</definedName>
    <definedName name="_8083">#REF!</definedName>
    <definedName name="_8084">#REF!</definedName>
    <definedName name="_8085">#REF!</definedName>
    <definedName name="_8104">#REF!</definedName>
    <definedName name="_8105">#REF!</definedName>
    <definedName name="_8106">#REF!</definedName>
    <definedName name="_8107">#REF!</definedName>
    <definedName name="_8227">#REF!</definedName>
    <definedName name="_8228">#REF!</definedName>
    <definedName name="_8229">#REF!</definedName>
    <definedName name="_8230">#REF!</definedName>
    <definedName name="_824">#REF!</definedName>
    <definedName name="_8249">#REF!</definedName>
    <definedName name="_825">#REF!</definedName>
    <definedName name="_8250">#REF!</definedName>
    <definedName name="_8251">#REF!</definedName>
    <definedName name="_8252">#REF!</definedName>
    <definedName name="_826">#REF!</definedName>
    <definedName name="_827">#REF!</definedName>
    <definedName name="_8271">#REF!</definedName>
    <definedName name="_8272">#REF!</definedName>
    <definedName name="_8273">#REF!</definedName>
    <definedName name="_8274">#REF!</definedName>
    <definedName name="_8293">#REF!</definedName>
    <definedName name="_8294">#REF!</definedName>
    <definedName name="_8295">#REF!</definedName>
    <definedName name="_8296">#REF!</definedName>
    <definedName name="_846">#REF!</definedName>
    <definedName name="_847">#REF!</definedName>
    <definedName name="_848">#REF!</definedName>
    <definedName name="_849">#REF!</definedName>
    <definedName name="_8608">#REF!</definedName>
    <definedName name="_8609">#REF!</definedName>
    <definedName name="_8610">#REF!</definedName>
    <definedName name="_8611">#REF!</definedName>
    <definedName name="_8671">#REF!</definedName>
    <definedName name="_8672">#REF!</definedName>
    <definedName name="_8673">#REF!</definedName>
    <definedName name="_8674">#REF!</definedName>
    <definedName name="_868">#REF!</definedName>
    <definedName name="_869">#REF!</definedName>
    <definedName name="_870">#REF!</definedName>
    <definedName name="_871">#REF!</definedName>
    <definedName name="_8734">#REF!</definedName>
    <definedName name="_8735">#REF!</definedName>
    <definedName name="_8736">#REF!</definedName>
    <definedName name="_8737">#REF!</definedName>
    <definedName name="_8756">#REF!</definedName>
    <definedName name="_8757">#REF!</definedName>
    <definedName name="_8758">#REF!</definedName>
    <definedName name="_8759">#REF!</definedName>
    <definedName name="_8778">#REF!</definedName>
    <definedName name="_8779">#REF!</definedName>
    <definedName name="_8780">#REF!</definedName>
    <definedName name="_8781">#REF!</definedName>
    <definedName name="_8800">#REF!</definedName>
    <definedName name="_8801">#REF!</definedName>
    <definedName name="_8802">#REF!</definedName>
    <definedName name="_8803">#REF!</definedName>
    <definedName name="_8822">#REF!</definedName>
    <definedName name="_8823">#REF!</definedName>
    <definedName name="_8824">#REF!</definedName>
    <definedName name="_8825">#REF!</definedName>
    <definedName name="_8844">#REF!</definedName>
    <definedName name="_8845">#REF!</definedName>
    <definedName name="_8846">#REF!</definedName>
    <definedName name="_8847">#REF!</definedName>
    <definedName name="_890">#REF!</definedName>
    <definedName name="_891">#REF!</definedName>
    <definedName name="_892">#REF!</definedName>
    <definedName name="_893">#REF!</definedName>
    <definedName name="_8967">#REF!</definedName>
    <definedName name="_8968">#REF!</definedName>
    <definedName name="_8969">#REF!</definedName>
    <definedName name="_8970">#REF!</definedName>
    <definedName name="_8989">#REF!</definedName>
    <definedName name="_8990">#REF!</definedName>
    <definedName name="_8991">#REF!</definedName>
    <definedName name="_8992">#REF!</definedName>
    <definedName name="_912">#REF!</definedName>
    <definedName name="_913">#REF!</definedName>
    <definedName name="_914">#REF!</definedName>
    <definedName name="_915">#REF!</definedName>
    <definedName name="_922">#REF!</definedName>
    <definedName name="_923">#REF!</definedName>
    <definedName name="_924">#REF!</definedName>
    <definedName name="_925">#REF!</definedName>
    <definedName name="_9304">#REF!</definedName>
    <definedName name="_9305">#REF!</definedName>
    <definedName name="_9306">#REF!</definedName>
    <definedName name="_9307">#REF!</definedName>
    <definedName name="_934">#REF!</definedName>
    <definedName name="_935">#REF!</definedName>
    <definedName name="_936">#REF!</definedName>
    <definedName name="_9367">#REF!</definedName>
    <definedName name="_9368">#REF!</definedName>
    <definedName name="_9369">#REF!</definedName>
    <definedName name="_937">#REF!</definedName>
    <definedName name="_9370">#REF!</definedName>
    <definedName name="_9430">#REF!</definedName>
    <definedName name="_9431">#REF!</definedName>
    <definedName name="_9432">#REF!</definedName>
    <definedName name="_9433">#REF!</definedName>
    <definedName name="_9452">#REF!</definedName>
    <definedName name="_9453">#REF!</definedName>
    <definedName name="_9454">#REF!</definedName>
    <definedName name="_9455">#REF!</definedName>
    <definedName name="_9474">#REF!</definedName>
    <definedName name="_9475">#REF!</definedName>
    <definedName name="_9476">#REF!</definedName>
    <definedName name="_9477">#REF!</definedName>
    <definedName name="_9496">#REF!</definedName>
    <definedName name="_9497">#REF!</definedName>
    <definedName name="_9498">#REF!</definedName>
    <definedName name="_9499">#REF!</definedName>
    <definedName name="_9518">#REF!</definedName>
    <definedName name="_9519">#REF!</definedName>
    <definedName name="_9520">#REF!</definedName>
    <definedName name="_9521">#REF!</definedName>
    <definedName name="_9540">#REF!</definedName>
    <definedName name="_9541">#REF!</definedName>
    <definedName name="_9542">#REF!</definedName>
    <definedName name="_9543">#REF!</definedName>
    <definedName name="_956">#REF!</definedName>
    <definedName name="_9562">#REF!</definedName>
    <definedName name="_9563">#REF!</definedName>
    <definedName name="_9564">#REF!</definedName>
    <definedName name="_9565">#REF!</definedName>
    <definedName name="_957">#REF!</definedName>
    <definedName name="_958">#REF!</definedName>
    <definedName name="_9584">#REF!</definedName>
    <definedName name="_9585">#REF!</definedName>
    <definedName name="_9586">#REF!</definedName>
    <definedName name="_9587">#REF!</definedName>
    <definedName name="_959">#REF!</definedName>
    <definedName name="_9606">#REF!</definedName>
    <definedName name="_9607">#REF!</definedName>
    <definedName name="_9608">#REF!</definedName>
    <definedName name="_9609">#REF!</definedName>
    <definedName name="_9628">#REF!</definedName>
    <definedName name="_9629">#REF!</definedName>
    <definedName name="_9630">#REF!</definedName>
    <definedName name="_9631">#REF!</definedName>
    <definedName name="_9650">#REF!</definedName>
    <definedName name="_9651">#REF!</definedName>
    <definedName name="_9652">#REF!</definedName>
    <definedName name="_9653">#REF!</definedName>
    <definedName name="_9672">#REF!</definedName>
    <definedName name="_9673">#REF!</definedName>
    <definedName name="_9674">#REF!</definedName>
    <definedName name="_9675">#REF!</definedName>
    <definedName name="_9694">#REF!</definedName>
    <definedName name="_9695">#REF!</definedName>
    <definedName name="_9696">#REF!</definedName>
    <definedName name="_9697">#REF!</definedName>
    <definedName name="_9817">#REF!</definedName>
    <definedName name="_9818">#REF!</definedName>
    <definedName name="_9819">#REF!</definedName>
    <definedName name="_9820">#REF!</definedName>
    <definedName name="_9839">#REF!</definedName>
    <definedName name="_9840">#REF!</definedName>
    <definedName name="_9841">#REF!</definedName>
    <definedName name="_9842">#REF!</definedName>
    <definedName name="_985">#REF!</definedName>
    <definedName name="_986">#REF!</definedName>
    <definedName name="_9861">#REF!</definedName>
    <definedName name="_9862">#REF!</definedName>
    <definedName name="_9863">#REF!</definedName>
    <definedName name="_9864">#REF!</definedName>
    <definedName name="_987">#REF!</definedName>
    <definedName name="_988">#REF!</definedName>
    <definedName name="_asb160" localSheetId="1">#REF!</definedName>
    <definedName name="_asb160" localSheetId="0">#REF!</definedName>
    <definedName name="_asb160">#REF!</definedName>
    <definedName name="_asb20" localSheetId="1">#REF!</definedName>
    <definedName name="_asb20" localSheetId="0">#REF!</definedName>
    <definedName name="_asb20">#REF!</definedName>
    <definedName name="_asb40" localSheetId="1">#REF!</definedName>
    <definedName name="_asb40" localSheetId="0">#REF!</definedName>
    <definedName name="_asb40">#REF!</definedName>
    <definedName name="_asb80" localSheetId="1">#REF!</definedName>
    <definedName name="_asb80" localSheetId="0">#REF!</definedName>
    <definedName name="_asb80">#REF!</definedName>
    <definedName name="_BHR11">[3]J!$G$5</definedName>
    <definedName name="_BHR12">[2]J!$G$7</definedName>
    <definedName name="_BHR13" localSheetId="1">#REF!</definedName>
    <definedName name="_BHR13" localSheetId="0">#REF!</definedName>
    <definedName name="_BHR13">#REF!</definedName>
    <definedName name="_BHR14" localSheetId="1">#REF!</definedName>
    <definedName name="_BHR14" localSheetId="0">#REF!</definedName>
    <definedName name="_BHR14">#REF!</definedName>
    <definedName name="_BHR15">[10]C!$P$15</definedName>
    <definedName name="_BHR16">[10]C!$P$16</definedName>
    <definedName name="_BHR17">[10]C!$P$17</definedName>
    <definedName name="_BHR18">[10]C!$P$18</definedName>
    <definedName name="_BHR21" localSheetId="1">#REF!</definedName>
    <definedName name="_BHR21" localSheetId="0">#REF!</definedName>
    <definedName name="_BHR21">#REF!</definedName>
    <definedName name="_BHR22" localSheetId="1">#REF!</definedName>
    <definedName name="_BHR22" localSheetId="0">#REF!</definedName>
    <definedName name="_BHR22">#REF!</definedName>
    <definedName name="_BHR23" localSheetId="1">#REF!</definedName>
    <definedName name="_BHR23" localSheetId="0">#REF!</definedName>
    <definedName name="_BHR23">#REF!</definedName>
    <definedName name="_BHR31" localSheetId="1">#REF!</definedName>
    <definedName name="_BHR31" localSheetId="0">#REF!</definedName>
    <definedName name="_BHR31">#REF!</definedName>
    <definedName name="_BHR32" localSheetId="1">#REF!</definedName>
    <definedName name="_BHR32" localSheetId="0">#REF!</definedName>
    <definedName name="_BHR32">#REF!</definedName>
    <definedName name="_BHR33" localSheetId="1">#REF!</definedName>
    <definedName name="_BHR33" localSheetId="0">#REF!</definedName>
    <definedName name="_BHR33">#REF!</definedName>
    <definedName name="_BHR41" localSheetId="1">#REF!</definedName>
    <definedName name="_BHR41" localSheetId="0">#REF!</definedName>
    <definedName name="_BHR41">#REF!</definedName>
    <definedName name="_BHR42" localSheetId="1">#REF!</definedName>
    <definedName name="_BHR42" localSheetId="0">#REF!</definedName>
    <definedName name="_BHR42">#REF!</definedName>
    <definedName name="_BHR49" localSheetId="1">[4]J!$L$30</definedName>
    <definedName name="_BHR49" localSheetId="0">[4]J!$L$30</definedName>
    <definedName name="_BHR49">[4]J!$L$30</definedName>
    <definedName name="_BHR51" localSheetId="1">#REF!</definedName>
    <definedName name="_BHR51" localSheetId="0">#REF!</definedName>
    <definedName name="_BHR51">#REF!</definedName>
    <definedName name="_BHR52" localSheetId="1">#REF!</definedName>
    <definedName name="_BHR52" localSheetId="0">#REF!</definedName>
    <definedName name="_BHR52">#REF!</definedName>
    <definedName name="_BHR53" localSheetId="1">#REF!</definedName>
    <definedName name="_BHR53" localSheetId="0">#REF!</definedName>
    <definedName name="_BHR53">#REF!</definedName>
    <definedName name="_BHR54" localSheetId="1">#REF!</definedName>
    <definedName name="_BHR54" localSheetId="0">#REF!</definedName>
    <definedName name="_BHR54">#REF!</definedName>
    <definedName name="_BHR56" localSheetId="1">[4]J!$L$24</definedName>
    <definedName name="_BHR56" localSheetId="0">[4]J!$L$24</definedName>
    <definedName name="_BHR56">[4]J!$L$24</definedName>
    <definedName name="_BHR60" localSheetId="1">#REF!</definedName>
    <definedName name="_BHR60" localSheetId="0">#REF!</definedName>
    <definedName name="_BHR60">#REF!</definedName>
    <definedName name="_BHR61" localSheetId="1">#REF!</definedName>
    <definedName name="_BHR61" localSheetId="0">#REF!</definedName>
    <definedName name="_BHR61">#REF!</definedName>
    <definedName name="_BHR62" localSheetId="1">#REF!</definedName>
    <definedName name="_BHR62" localSheetId="0">#REF!</definedName>
    <definedName name="_BHR62">#REF!</definedName>
    <definedName name="_bvl100" localSheetId="1">#REF!</definedName>
    <definedName name="_bvl100" localSheetId="0">#REF!</definedName>
    <definedName name="_bvl100">#REF!</definedName>
    <definedName name="_bvl150" localSheetId="1">#REF!</definedName>
    <definedName name="_bvl150" localSheetId="0">#REF!</definedName>
    <definedName name="_bvl150">#REF!</definedName>
    <definedName name="_bvl200" localSheetId="1">#REF!</definedName>
    <definedName name="_bvl200" localSheetId="0">#REF!</definedName>
    <definedName name="_bvl200">#REF!</definedName>
    <definedName name="_bvl50" localSheetId="1">#REF!</definedName>
    <definedName name="_bvl50" localSheetId="0">#REF!</definedName>
    <definedName name="_bvl50">#REF!</definedName>
    <definedName name="_bvl75" localSheetId="1">#REF!</definedName>
    <definedName name="_bvl75" localSheetId="0">#REF!</definedName>
    <definedName name="_bvl75">#REF!</definedName>
    <definedName name="_con100" localSheetId="1">#REF!</definedName>
    <definedName name="_con100" localSheetId="0">#REF!</definedName>
    <definedName name="_con100">#REF!</definedName>
    <definedName name="_con125" localSheetId="1">#REF!</definedName>
    <definedName name="_con125" localSheetId="0">#REF!</definedName>
    <definedName name="_con125">#REF!</definedName>
    <definedName name="_con15" localSheetId="1">#REF!</definedName>
    <definedName name="_con15" localSheetId="0">#REF!</definedName>
    <definedName name="_con15">#REF!</definedName>
    <definedName name="_con150" localSheetId="1">#REF!</definedName>
    <definedName name="_con150" localSheetId="0">#REF!</definedName>
    <definedName name="_con150">#REF!</definedName>
    <definedName name="_con20" localSheetId="1">#REF!</definedName>
    <definedName name="_con20" localSheetId="0">#REF!</definedName>
    <definedName name="_con20">#REF!</definedName>
    <definedName name="_con200" localSheetId="1">#REF!</definedName>
    <definedName name="_con200" localSheetId="0">#REF!</definedName>
    <definedName name="_con200">#REF!</definedName>
    <definedName name="_con25" localSheetId="1">#REF!</definedName>
    <definedName name="_con25" localSheetId="0">#REF!</definedName>
    <definedName name="_con25">#REF!</definedName>
    <definedName name="_con250" localSheetId="1">#REF!</definedName>
    <definedName name="_con250" localSheetId="0">#REF!</definedName>
    <definedName name="_con250">#REF!</definedName>
    <definedName name="_con300" localSheetId="1">#REF!</definedName>
    <definedName name="_con300" localSheetId="0">#REF!</definedName>
    <definedName name="_con300">#REF!</definedName>
    <definedName name="_con32" localSheetId="1">#REF!</definedName>
    <definedName name="_con32" localSheetId="0">#REF!</definedName>
    <definedName name="_con32">#REF!</definedName>
    <definedName name="_con350" localSheetId="1">#REF!</definedName>
    <definedName name="_con350" localSheetId="0">#REF!</definedName>
    <definedName name="_con350">#REF!</definedName>
    <definedName name="_con40" localSheetId="1">#REF!</definedName>
    <definedName name="_con40" localSheetId="0">#REF!</definedName>
    <definedName name="_con40">#REF!</definedName>
    <definedName name="_con400" localSheetId="1">#REF!</definedName>
    <definedName name="_con400" localSheetId="0">#REF!</definedName>
    <definedName name="_con400">#REF!</definedName>
    <definedName name="_con450" localSheetId="1">#REF!</definedName>
    <definedName name="_con450" localSheetId="0">#REF!</definedName>
    <definedName name="_con450">#REF!</definedName>
    <definedName name="_con50" localSheetId="1">#REF!</definedName>
    <definedName name="_con50" localSheetId="0">#REF!</definedName>
    <definedName name="_con50">#REF!</definedName>
    <definedName name="_con550" localSheetId="1">#REF!</definedName>
    <definedName name="_con550" localSheetId="0">#REF!</definedName>
    <definedName name="_con550">#REF!</definedName>
    <definedName name="_con65" localSheetId="1">#REF!</definedName>
    <definedName name="_con65" localSheetId="0">#REF!</definedName>
    <definedName name="_con65">#REF!</definedName>
    <definedName name="_con80" localSheetId="1">#REF!</definedName>
    <definedName name="_con80" localSheetId="0">#REF!</definedName>
    <definedName name="_con80">#REF!</definedName>
    <definedName name="_cpr1400" localSheetId="1">#REF!</definedName>
    <definedName name="_cpr1400" localSheetId="0">#REF!</definedName>
    <definedName name="_cpr1400">#REF!</definedName>
    <definedName name="_cpr1800" localSheetId="1">#REF!</definedName>
    <definedName name="_cpr1800" localSheetId="0">#REF!</definedName>
    <definedName name="_cpr1800">#REF!</definedName>
    <definedName name="_csb160" localSheetId="1">#REF!</definedName>
    <definedName name="_csb160" localSheetId="0">#REF!</definedName>
    <definedName name="_csb160">#REF!</definedName>
    <definedName name="_csb20" localSheetId="1">#REF!</definedName>
    <definedName name="_csb20" localSheetId="0">#REF!</definedName>
    <definedName name="_csb20">#REF!</definedName>
    <definedName name="_csb40" localSheetId="1">#REF!</definedName>
    <definedName name="_csb40" localSheetId="0">#REF!</definedName>
    <definedName name="_csb40">#REF!</definedName>
    <definedName name="_csb80" localSheetId="1">#REF!</definedName>
    <definedName name="_csb80" localSheetId="0">#REF!</definedName>
    <definedName name="_csb80">#REF!</definedName>
    <definedName name="_csf160" localSheetId="1">#REF!</definedName>
    <definedName name="_csf160" localSheetId="0">#REF!</definedName>
    <definedName name="_csf160">#REF!</definedName>
    <definedName name="_csf20" localSheetId="1">#REF!</definedName>
    <definedName name="_csf20" localSheetId="0">#REF!</definedName>
    <definedName name="_csf20">#REF!</definedName>
    <definedName name="_csf40" localSheetId="1">#REF!</definedName>
    <definedName name="_csf40" localSheetId="0">#REF!</definedName>
    <definedName name="_csf40">#REF!</definedName>
    <definedName name="_csf80" localSheetId="1">#REF!</definedName>
    <definedName name="_csf80" localSheetId="0">#REF!</definedName>
    <definedName name="_csf80">#REF!</definedName>
    <definedName name="_csp100" localSheetId="1">#REF!</definedName>
    <definedName name="_csp100" localSheetId="0">#REF!</definedName>
    <definedName name="_csp100">#REF!</definedName>
    <definedName name="_csp125" localSheetId="1">#REF!</definedName>
    <definedName name="_csp125" localSheetId="0">#REF!</definedName>
    <definedName name="_csp125">#REF!</definedName>
    <definedName name="_csp15" localSheetId="1">#REF!</definedName>
    <definedName name="_csp15" localSheetId="0">#REF!</definedName>
    <definedName name="_csp15">#REF!</definedName>
    <definedName name="_csp150" localSheetId="1">#REF!</definedName>
    <definedName name="_csp150" localSheetId="0">#REF!</definedName>
    <definedName name="_csp150">#REF!</definedName>
    <definedName name="_csp20" localSheetId="1">#REF!</definedName>
    <definedName name="_csp20" localSheetId="0">#REF!</definedName>
    <definedName name="_csp20">#REF!</definedName>
    <definedName name="_csp200" localSheetId="1">#REF!</definedName>
    <definedName name="_csp200" localSheetId="0">#REF!</definedName>
    <definedName name="_csp200">#REF!</definedName>
    <definedName name="_csp25" localSheetId="1">#REF!</definedName>
    <definedName name="_csp25" localSheetId="0">#REF!</definedName>
    <definedName name="_csp25">#REF!</definedName>
    <definedName name="_csp250" localSheetId="1">#REF!</definedName>
    <definedName name="_csp250" localSheetId="0">#REF!</definedName>
    <definedName name="_csp250">#REF!</definedName>
    <definedName name="_csp300" localSheetId="1">#REF!</definedName>
    <definedName name="_csp300" localSheetId="0">#REF!</definedName>
    <definedName name="_csp300">#REF!</definedName>
    <definedName name="_csp32" localSheetId="1">#REF!</definedName>
    <definedName name="_csp32" localSheetId="0">#REF!</definedName>
    <definedName name="_csp32">#REF!</definedName>
    <definedName name="_csp350" localSheetId="1">#REF!</definedName>
    <definedName name="_csp350" localSheetId="0">#REF!</definedName>
    <definedName name="_csp350">#REF!</definedName>
    <definedName name="_csp40" localSheetId="1">#REF!</definedName>
    <definedName name="_csp40" localSheetId="0">#REF!</definedName>
    <definedName name="_csp40">#REF!</definedName>
    <definedName name="_csp400" localSheetId="1">#REF!</definedName>
    <definedName name="_csp400" localSheetId="0">#REF!</definedName>
    <definedName name="_csp400">#REF!</definedName>
    <definedName name="_csp450" localSheetId="1">#REF!</definedName>
    <definedName name="_csp450" localSheetId="0">#REF!</definedName>
    <definedName name="_csp450">#REF!</definedName>
    <definedName name="_csp50" localSheetId="1">#REF!</definedName>
    <definedName name="_csp50" localSheetId="0">#REF!</definedName>
    <definedName name="_csp50">#REF!</definedName>
    <definedName name="_csp550" localSheetId="1">#REF!</definedName>
    <definedName name="_csp550" localSheetId="0">#REF!</definedName>
    <definedName name="_csp550">#REF!</definedName>
    <definedName name="_csp65" localSheetId="1">#REF!</definedName>
    <definedName name="_csp65" localSheetId="0">#REF!</definedName>
    <definedName name="_csp65">#REF!</definedName>
    <definedName name="_csp80" localSheetId="1">#REF!</definedName>
    <definedName name="_csp80" localSheetId="0">#REF!</definedName>
    <definedName name="_csp80">#REF!</definedName>
    <definedName name="_cvl100" localSheetId="1">#REF!</definedName>
    <definedName name="_cvl100" localSheetId="0">#REF!</definedName>
    <definedName name="_cvl100">#REF!</definedName>
    <definedName name="_cvl150" localSheetId="1">#REF!</definedName>
    <definedName name="_cvl150" localSheetId="0">#REF!</definedName>
    <definedName name="_cvl150">#REF!</definedName>
    <definedName name="_cvl200" localSheetId="1">#REF!</definedName>
    <definedName name="_cvl200" localSheetId="0">#REF!</definedName>
    <definedName name="_cvl200">#REF!</definedName>
    <definedName name="_cvl50" localSheetId="1">#REF!</definedName>
    <definedName name="_cvl50" localSheetId="0">#REF!</definedName>
    <definedName name="_cvl50">#REF!</definedName>
    <definedName name="_cvl75" localSheetId="1">#REF!</definedName>
    <definedName name="_cvl75" localSheetId="0">#REF!</definedName>
    <definedName name="_cvl75">#REF!</definedName>
    <definedName name="_dvl100" localSheetId="1">#REF!</definedName>
    <definedName name="_dvl100" localSheetId="0">#REF!</definedName>
    <definedName name="_dvl100">#REF!</definedName>
    <definedName name="_dvl150" localSheetId="1">#REF!</definedName>
    <definedName name="_dvl150" localSheetId="0">#REF!</definedName>
    <definedName name="_dvl150">#REF!</definedName>
    <definedName name="_dvl200" localSheetId="1">#REF!</definedName>
    <definedName name="_dvl200" localSheetId="0">#REF!</definedName>
    <definedName name="_dvl200">#REF!</definedName>
    <definedName name="_FAB16" localSheetId="1">[2]Working!#REF!</definedName>
    <definedName name="_FAB16" localSheetId="0">[2]Working!#REF!</definedName>
    <definedName name="_FAB16">[2]Working!#REF!</definedName>
    <definedName name="_fac1">'[5]2  Price Calculation Sheet'!$G$61</definedName>
    <definedName name="_fac2">'[5]2  Price Calculation Sheet'!$H$61</definedName>
    <definedName name="_fac3">'[5]2  Price Calculation Sheet'!$I$61</definedName>
    <definedName name="_fac4">'[5]2  Price Calculation Sheet'!$J$61</definedName>
    <definedName name="_fac5">'[5]2  Price Calculation Sheet'!$K$61</definedName>
    <definedName name="_fac6">'[5]2  Price Calculation Sheet'!$L$61</definedName>
    <definedName name="_fac7">'[5]2  Price Calculation Sheet'!$M$61</definedName>
    <definedName name="_fac8">'[5]2  Price Calculation Sheet'!$N$61</definedName>
    <definedName name="_FCC21" localSheetId="1">[1]MANSUM!$AK$23</definedName>
    <definedName name="_FCC21" localSheetId="0">[1]MANSUM!$AK$23</definedName>
    <definedName name="_FCC21">[1]MANSUM!$AK$23</definedName>
    <definedName name="_FCC22" localSheetId="1">[1]MANSUM!$AK$19</definedName>
    <definedName name="_FCC22" localSheetId="0">[1]MANSUM!$AK$19</definedName>
    <definedName name="_FCC22">[1]MANSUM!$AK$19</definedName>
    <definedName name="_FCC31" localSheetId="1">[1]MANSUM!$AK$38</definedName>
    <definedName name="_FCC31" localSheetId="0">[1]MANSUM!$AK$38</definedName>
    <definedName name="_FCC31">[1]MANSUM!$AK$38</definedName>
    <definedName name="_fcc32" localSheetId="1">[1]MANSUM!#REF!</definedName>
    <definedName name="_fcc32" localSheetId="0">[1]MANSUM!#REF!</definedName>
    <definedName name="_fcc32">[1]MANSUM!#REF!</definedName>
    <definedName name="_FCC33">'[6]Main Sum'!$AG$24</definedName>
    <definedName name="_fcc52" localSheetId="1">[1]MANSUM!$V$17</definedName>
    <definedName name="_fcc52" localSheetId="0">[1]MANSUM!$V$17</definedName>
    <definedName name="_fcc52">[1]MANSUM!$V$17</definedName>
    <definedName name="_fdm100" localSheetId="1">#REF!</definedName>
    <definedName name="_fdm100" localSheetId="0">#REF!</definedName>
    <definedName name="_fdm100">#REF!</definedName>
    <definedName name="_fdm150" localSheetId="1">#REF!</definedName>
    <definedName name="_fdm150" localSheetId="0">#REF!</definedName>
    <definedName name="_fdm150">#REF!</definedName>
    <definedName name="_fdm210" localSheetId="1">#REF!</definedName>
    <definedName name="_fdm210" localSheetId="0">#REF!</definedName>
    <definedName name="_fdm210">#REF!</definedName>
    <definedName name="_fdm30" localSheetId="1">#REF!</definedName>
    <definedName name="_fdm30" localSheetId="0">#REF!</definedName>
    <definedName name="_fdm30">#REF!</definedName>
    <definedName name="_fdm40" localSheetId="1">#REF!</definedName>
    <definedName name="_fdm40" localSheetId="0">#REF!</definedName>
    <definedName name="_fdm40">#REF!</definedName>
    <definedName name="_fdm60" localSheetId="1">#REF!</definedName>
    <definedName name="_fdm60" localSheetId="0">#REF!</definedName>
    <definedName name="_fdm60">#REF!</definedName>
    <definedName name="_Fill" localSheetId="1" hidden="1">[11]B!#REF!</definedName>
    <definedName name="_Fill" localSheetId="0" hidden="1">[11]B!#REF!</definedName>
    <definedName name="_Fill" hidden="1">[11]B!#REF!</definedName>
    <definedName name="_gal100" localSheetId="1">#REF!</definedName>
    <definedName name="_gal100" localSheetId="0">#REF!</definedName>
    <definedName name="_gal100">#REF!</definedName>
    <definedName name="_gal160" localSheetId="1">#REF!</definedName>
    <definedName name="_gal160" localSheetId="0">#REF!</definedName>
    <definedName name="_gal160">#REF!</definedName>
    <definedName name="_gal20" localSheetId="1">#REF!</definedName>
    <definedName name="_gal20" localSheetId="0">#REF!</definedName>
    <definedName name="_gal20">#REF!</definedName>
    <definedName name="_gal25" localSheetId="1">#REF!</definedName>
    <definedName name="_gal25" localSheetId="0">#REF!</definedName>
    <definedName name="_gal25">#REF!</definedName>
    <definedName name="_gal32" localSheetId="1">#REF!</definedName>
    <definedName name="_gal32" localSheetId="0">#REF!</definedName>
    <definedName name="_gal32">#REF!</definedName>
    <definedName name="_gal40" localSheetId="1">#REF!</definedName>
    <definedName name="_gal40" localSheetId="0">#REF!</definedName>
    <definedName name="_gal40">#REF!</definedName>
    <definedName name="_gal50" localSheetId="1">#REF!</definedName>
    <definedName name="_gal50" localSheetId="0">#REF!</definedName>
    <definedName name="_gal50">#REF!</definedName>
    <definedName name="_gal65" localSheetId="1">#REF!</definedName>
    <definedName name="_gal65" localSheetId="0">#REF!</definedName>
    <definedName name="_gal65">#REF!</definedName>
    <definedName name="_gal75" localSheetId="1">#REF!</definedName>
    <definedName name="_gal75" localSheetId="0">#REF!</definedName>
    <definedName name="_gal75">#REF!</definedName>
    <definedName name="_gal80" localSheetId="1">#REF!</definedName>
    <definedName name="_gal80" localSheetId="0">#REF!</definedName>
    <definedName name="_gal80">#REF!</definedName>
    <definedName name="_ghw20" localSheetId="1">#REF!</definedName>
    <definedName name="_ghw20" localSheetId="0">#REF!</definedName>
    <definedName name="_ghw20">#REF!</definedName>
    <definedName name="_ghw40" localSheetId="1">#REF!</definedName>
    <definedName name="_ghw40" localSheetId="0">#REF!</definedName>
    <definedName name="_ghw40">#REF!</definedName>
    <definedName name="_gvl100" localSheetId="1">#REF!</definedName>
    <definedName name="_gvl100" localSheetId="0">#REF!</definedName>
    <definedName name="_gvl100">#REF!</definedName>
    <definedName name="_gvl150" localSheetId="1">#REF!</definedName>
    <definedName name="_gvl150" localSheetId="0">#REF!</definedName>
    <definedName name="_gvl150">#REF!</definedName>
    <definedName name="_gvl200" localSheetId="1">#REF!</definedName>
    <definedName name="_gvl200" localSheetId="0">#REF!</definedName>
    <definedName name="_gvl200">#REF!</definedName>
    <definedName name="_gvl250" localSheetId="1">#REF!</definedName>
    <definedName name="_gvl250" localSheetId="0">#REF!</definedName>
    <definedName name="_gvl250">#REF!</definedName>
    <definedName name="_gvl300" localSheetId="1">#REF!</definedName>
    <definedName name="_gvl300" localSheetId="0">#REF!</definedName>
    <definedName name="_gvl300">#REF!</definedName>
    <definedName name="_gvl50" localSheetId="1">#REF!</definedName>
    <definedName name="_gvl50" localSheetId="0">#REF!</definedName>
    <definedName name="_gvl50">#REF!</definedName>
    <definedName name="_gvl65" localSheetId="1">#REF!</definedName>
    <definedName name="_gvl65" localSheetId="0">#REF!</definedName>
    <definedName name="_gvl65">#REF!</definedName>
    <definedName name="_gvl75" localSheetId="1">#REF!</definedName>
    <definedName name="_gvl75" localSheetId="0">#REF!</definedName>
    <definedName name="_gvl75">#REF!</definedName>
    <definedName name="_JAG">[12]DETAIL!#REF!</definedName>
    <definedName name="_Key1" localSheetId="1" hidden="1">#REF!</definedName>
    <definedName name="_Key1" localSheetId="0" hidden="1">#REF!</definedName>
    <definedName name="_Key1" hidden="1">#REF!</definedName>
    <definedName name="_key11" hidden="1">#REF!</definedName>
    <definedName name="_Key2" localSheetId="1" hidden="1">#REF!</definedName>
    <definedName name="_Key2" localSheetId="0" hidden="1">#REF!</definedName>
    <definedName name="_Key2" hidden="1">#REF!</definedName>
    <definedName name="_LCC14" localSheetId="1">[1]MANSUM!#REF!</definedName>
    <definedName name="_LCC14" localSheetId="0">[1]MANSUM!#REF!</definedName>
    <definedName name="_LCC14">[1]MANSUM!#REF!</definedName>
    <definedName name="_LCC21" localSheetId="1">[1]MANSUM!$V$32</definedName>
    <definedName name="_LCC21" localSheetId="0">[1]MANSUM!$V$32</definedName>
    <definedName name="_LCC21">[1]MANSUM!$V$32</definedName>
    <definedName name="_LCC22" localSheetId="1">[1]MANSUM!$V$28</definedName>
    <definedName name="_LCC22" localSheetId="0">[1]MANSUM!$V$28</definedName>
    <definedName name="_LCC22">[1]MANSUM!$V$28</definedName>
    <definedName name="_LCC23" localSheetId="1">[1]MANSUM!$V$54</definedName>
    <definedName name="_LCC23" localSheetId="0">[1]MANSUM!$V$54</definedName>
    <definedName name="_LCC23">[1]MANSUM!$V$54</definedName>
    <definedName name="_LCC31" localSheetId="1">[1]MANSUM!$V$38</definedName>
    <definedName name="_LCC31" localSheetId="0">[1]MANSUM!$V$38</definedName>
    <definedName name="_LCC31">[1]MANSUM!$V$38</definedName>
    <definedName name="_lcc32" localSheetId="1">[1]MANSUM!$V$36</definedName>
    <definedName name="_lcc32" localSheetId="0">[1]MANSUM!$V$36</definedName>
    <definedName name="_lcc32">[1]MANSUM!$V$36</definedName>
    <definedName name="_lcc33" localSheetId="1">[1]MANSUM!$V$34</definedName>
    <definedName name="_lcc33" localSheetId="0">[1]MANSUM!$V$34</definedName>
    <definedName name="_lcc33">[1]MANSUM!$V$34</definedName>
    <definedName name="_lcc41" localSheetId="1">[1]MANSUM!$V$30</definedName>
    <definedName name="_lcc41" localSheetId="0">[1]MANSUM!$V$30</definedName>
    <definedName name="_lcc41">[1]MANSUM!$V$30</definedName>
    <definedName name="_LCC42" localSheetId="1">[1]MANSUM!$V$42</definedName>
    <definedName name="_LCC42" localSheetId="0">[1]MANSUM!$V$42</definedName>
    <definedName name="_LCC42">[1]MANSUM!$V$42</definedName>
    <definedName name="_LCC53" localSheetId="1">[1]MANSUM!$V$50</definedName>
    <definedName name="_LCC53" localSheetId="0">[1]MANSUM!$V$50</definedName>
    <definedName name="_LCC53">[1]MANSUM!$V$50</definedName>
    <definedName name="_LCC54" localSheetId="1">[1]MANSUM!$V$52</definedName>
    <definedName name="_LCC54" localSheetId="0">[1]MANSUM!$V$52</definedName>
    <definedName name="_LCC54">[1]MANSUM!$V$52</definedName>
    <definedName name="_LCC60" localSheetId="1">[1]MANSUM!$V$48</definedName>
    <definedName name="_LCC60" localSheetId="0">[1]MANSUM!$V$48</definedName>
    <definedName name="_LCC60">[1]MANSUM!$V$48</definedName>
    <definedName name="_LCF2" localSheetId="1">'[1]LCF25% -Dollar '!$D$20</definedName>
    <definedName name="_LCF2" localSheetId="0">'[1]LCF25% -Dollar '!$D$20</definedName>
    <definedName name="_LCF2">'[1]LCF25% -Dollar '!$D$20</definedName>
    <definedName name="_LOG1">'[9]F. FCST VARIANCE'!#REF!</definedName>
    <definedName name="_mhr11" localSheetId="1">#REF!</definedName>
    <definedName name="_mhr11" localSheetId="0">#REF!</definedName>
    <definedName name="_mhr11">#REF!</definedName>
    <definedName name="_mhr12" localSheetId="1">#REF!</definedName>
    <definedName name="_mhr12" localSheetId="0">#REF!</definedName>
    <definedName name="_mhr12">#REF!</definedName>
    <definedName name="_mhr13" localSheetId="1">#REF!</definedName>
    <definedName name="_mhr13" localSheetId="0">#REF!</definedName>
    <definedName name="_mhr13">#REF!</definedName>
    <definedName name="_mhr14" localSheetId="1">#REF!</definedName>
    <definedName name="_mhr14" localSheetId="0">#REF!</definedName>
    <definedName name="_mhr14">#REF!</definedName>
    <definedName name="_mhr21" localSheetId="1">#REF!</definedName>
    <definedName name="_mhr21" localSheetId="0">#REF!</definedName>
    <definedName name="_mhr21">#REF!</definedName>
    <definedName name="_mhr22" localSheetId="1">#REF!</definedName>
    <definedName name="_mhr22" localSheetId="0">#REF!</definedName>
    <definedName name="_mhr22">#REF!</definedName>
    <definedName name="_mhr23" localSheetId="1">#REF!</definedName>
    <definedName name="_mhr23" localSheetId="0">#REF!</definedName>
    <definedName name="_mhr23">#REF!</definedName>
    <definedName name="_mhr31" localSheetId="1">#REF!</definedName>
    <definedName name="_mhr31" localSheetId="0">#REF!</definedName>
    <definedName name="_mhr31">#REF!</definedName>
    <definedName name="_mhr32" localSheetId="1">#REF!</definedName>
    <definedName name="_mhr32" localSheetId="0">#REF!</definedName>
    <definedName name="_mhr32">#REF!</definedName>
    <definedName name="_mhr33" localSheetId="1">#REF!</definedName>
    <definedName name="_mhr33" localSheetId="0">#REF!</definedName>
    <definedName name="_mhr33">#REF!</definedName>
    <definedName name="_mhr41" localSheetId="1">#REF!</definedName>
    <definedName name="_mhr41" localSheetId="0">#REF!</definedName>
    <definedName name="_mhr41">#REF!</definedName>
    <definedName name="_mhr53" localSheetId="1">#REF!</definedName>
    <definedName name="_mhr53" localSheetId="0">#REF!</definedName>
    <definedName name="_mhr53">#REF!</definedName>
    <definedName name="_mhr54" localSheetId="1">#REF!</definedName>
    <definedName name="_mhr54" localSheetId="0">#REF!</definedName>
    <definedName name="_mhr54">#REF!</definedName>
    <definedName name="_Order1" hidden="1">255</definedName>
    <definedName name="_Order2" hidden="1">255</definedName>
    <definedName name="_pvl50" localSheetId="1">#REF!</definedName>
    <definedName name="_pvl50" localSheetId="0">#REF!</definedName>
    <definedName name="_pvl50">#REF!</definedName>
    <definedName name="_pvl75" localSheetId="1">#REF!</definedName>
    <definedName name="_pvl75" localSheetId="0">#REF!</definedName>
    <definedName name="_pvl75">#REF!</definedName>
    <definedName name="_rad1" localSheetId="1">#REF!</definedName>
    <definedName name="_rad1" localSheetId="0">#REF!</definedName>
    <definedName name="_rad1">#REF!</definedName>
    <definedName name="_rad2" localSheetId="1">#REF!</definedName>
    <definedName name="_rad2" localSheetId="0">#REF!</definedName>
    <definedName name="_rad2">#REF!</definedName>
    <definedName name="_rad4" localSheetId="1">#REF!</definedName>
    <definedName name="_rad4" localSheetId="0">#REF!</definedName>
    <definedName name="_rad4">#REF!</definedName>
    <definedName name="_rad6" localSheetId="1">#REF!</definedName>
    <definedName name="_rad6" localSheetId="0">#REF!</definedName>
    <definedName name="_rad6">#REF!</definedName>
    <definedName name="_Regression_Int" hidden="1">1</definedName>
    <definedName name="_RNG1">'[9]F. FCST VARIANCE'!$A$2:$L$5</definedName>
    <definedName name="_sad1" localSheetId="1">#REF!</definedName>
    <definedName name="_sad1" localSheetId="0">#REF!</definedName>
    <definedName name="_sad1">#REF!</definedName>
    <definedName name="_sad2" localSheetId="1">#REF!</definedName>
    <definedName name="_sad2" localSheetId="0">#REF!</definedName>
    <definedName name="_sad2">#REF!</definedName>
    <definedName name="_sad300" localSheetId="1">#REF!</definedName>
    <definedName name="_sad300" localSheetId="0">#REF!</definedName>
    <definedName name="_sad300">#REF!</definedName>
    <definedName name="_sad4" localSheetId="1">#REF!</definedName>
    <definedName name="_sad4" localSheetId="0">#REF!</definedName>
    <definedName name="_sad4">#REF!</definedName>
    <definedName name="_sad400" localSheetId="1">#REF!</definedName>
    <definedName name="_sad400" localSheetId="0">#REF!</definedName>
    <definedName name="_sad400">#REF!</definedName>
    <definedName name="_sad500" localSheetId="1">#REF!</definedName>
    <definedName name="_sad500" localSheetId="0">#REF!</definedName>
    <definedName name="_sad500">#REF!</definedName>
    <definedName name="_sad6" localSheetId="1">#REF!</definedName>
    <definedName name="_sad6" localSheetId="0">#REF!</definedName>
    <definedName name="_sad6">#REF!</definedName>
    <definedName name="_sad600" localSheetId="1">#REF!</definedName>
    <definedName name="_sad600" localSheetId="0">#REF!</definedName>
    <definedName name="_sad600">#REF!</definedName>
    <definedName name="_sld150" localSheetId="1">#REF!</definedName>
    <definedName name="_sld150" localSheetId="0">#REF!</definedName>
    <definedName name="_sld150">#REF!</definedName>
    <definedName name="_sld200" localSheetId="1">#REF!</definedName>
    <definedName name="_sld200" localSheetId="0">#REF!</definedName>
    <definedName name="_sld200">#REF!</definedName>
    <definedName name="_sld250" localSheetId="1">#REF!</definedName>
    <definedName name="_sld250" localSheetId="0">#REF!</definedName>
    <definedName name="_sld250">#REF!</definedName>
    <definedName name="_sld300" localSheetId="1">#REF!</definedName>
    <definedName name="_sld300" localSheetId="0">#REF!</definedName>
    <definedName name="_sld300">#REF!</definedName>
    <definedName name="_sld350" localSheetId="1">#REF!</definedName>
    <definedName name="_sld350" localSheetId="0">#REF!</definedName>
    <definedName name="_sld350">#REF!</definedName>
    <definedName name="_sld400" localSheetId="1">#REF!</definedName>
    <definedName name="_sld400" localSheetId="0">#REF!</definedName>
    <definedName name="_sld400">#REF!</definedName>
    <definedName name="_Sort" localSheetId="1" hidden="1">#REF!</definedName>
    <definedName name="_Sort" localSheetId="0" hidden="1">#REF!</definedName>
    <definedName name="_Sort" hidden="1">#REF!</definedName>
    <definedName name="_ssb160" localSheetId="1">#REF!</definedName>
    <definedName name="_ssb160" localSheetId="0">#REF!</definedName>
    <definedName name="_ssb160">#REF!</definedName>
    <definedName name="_ssb20" localSheetId="1">#REF!</definedName>
    <definedName name="_ssb20" localSheetId="0">#REF!</definedName>
    <definedName name="_ssb20">#REF!</definedName>
    <definedName name="_ssb40" localSheetId="1">#REF!</definedName>
    <definedName name="_ssb40" localSheetId="0">#REF!</definedName>
    <definedName name="_ssb40">#REF!</definedName>
    <definedName name="_ssb80" localSheetId="1">#REF!</definedName>
    <definedName name="_ssb80" localSheetId="0">#REF!</definedName>
    <definedName name="_ssb80">#REF!</definedName>
    <definedName name="_ssf160" localSheetId="1">#REF!</definedName>
    <definedName name="_ssf160" localSheetId="0">#REF!</definedName>
    <definedName name="_ssf160">#REF!</definedName>
    <definedName name="_ssf20" localSheetId="1">#REF!</definedName>
    <definedName name="_ssf20" localSheetId="0">#REF!</definedName>
    <definedName name="_ssf20">#REF!</definedName>
    <definedName name="_ssf40" localSheetId="1">#REF!</definedName>
    <definedName name="_ssf40" localSheetId="0">#REF!</definedName>
    <definedName name="_ssf40">#REF!</definedName>
    <definedName name="_ssf80" localSheetId="1">#REF!</definedName>
    <definedName name="_ssf80" localSheetId="0">#REF!</definedName>
    <definedName name="_ssf80">#REF!</definedName>
    <definedName name="_tvl100" localSheetId="1">#REF!</definedName>
    <definedName name="_tvl100" localSheetId="0">#REF!</definedName>
    <definedName name="_tvl100">#REF!</definedName>
    <definedName name="_tvl75" localSheetId="1">#REF!</definedName>
    <definedName name="_tvl75" localSheetId="0">#REF!</definedName>
    <definedName name="_tvl75">#REF!</definedName>
    <definedName name="_val100" localSheetId="1">#REF!</definedName>
    <definedName name="_val100" localSheetId="0">#REF!</definedName>
    <definedName name="_val100">#REF!</definedName>
    <definedName name="_val125" localSheetId="1">#REF!</definedName>
    <definedName name="_val125" localSheetId="0">#REF!</definedName>
    <definedName name="_val125">#REF!</definedName>
    <definedName name="_val13" localSheetId="1">#REF!</definedName>
    <definedName name="_val13" localSheetId="0">#REF!</definedName>
    <definedName name="_val13">#REF!</definedName>
    <definedName name="_val15" localSheetId="1">#REF!</definedName>
    <definedName name="_val15" localSheetId="0">#REF!</definedName>
    <definedName name="_val15">#REF!</definedName>
    <definedName name="_val150" localSheetId="1">#REF!</definedName>
    <definedName name="_val150" localSheetId="0">#REF!</definedName>
    <definedName name="_val150">#REF!</definedName>
    <definedName name="_val20" localSheetId="1">#REF!</definedName>
    <definedName name="_val20" localSheetId="0">#REF!</definedName>
    <definedName name="_val20">#REF!</definedName>
    <definedName name="_val200" localSheetId="1">#REF!</definedName>
    <definedName name="_val200" localSheetId="0">#REF!</definedName>
    <definedName name="_val200">#REF!</definedName>
    <definedName name="_val25" localSheetId="1">#REF!</definedName>
    <definedName name="_val25" localSheetId="0">#REF!</definedName>
    <definedName name="_val25">#REF!</definedName>
    <definedName name="_val250" localSheetId="1">#REF!</definedName>
    <definedName name="_val250" localSheetId="0">#REF!</definedName>
    <definedName name="_val250">#REF!</definedName>
    <definedName name="_val32" localSheetId="1">#REF!</definedName>
    <definedName name="_val32" localSheetId="0">#REF!</definedName>
    <definedName name="_val32">#REF!</definedName>
    <definedName name="_val38" localSheetId="1">#REF!</definedName>
    <definedName name="_val38" localSheetId="0">#REF!</definedName>
    <definedName name="_val38">#REF!</definedName>
    <definedName name="_val40" localSheetId="1">#REF!</definedName>
    <definedName name="_val40" localSheetId="0">#REF!</definedName>
    <definedName name="_val40">#REF!</definedName>
    <definedName name="_val50" localSheetId="1">#REF!</definedName>
    <definedName name="_val50" localSheetId="0">#REF!</definedName>
    <definedName name="_val50">#REF!</definedName>
    <definedName name="_val65" localSheetId="1">#REF!</definedName>
    <definedName name="_val65" localSheetId="0">#REF!</definedName>
    <definedName name="_val65">#REF!</definedName>
    <definedName name="_val75" localSheetId="1">#REF!</definedName>
    <definedName name="_val75" localSheetId="0">#REF!</definedName>
    <definedName name="_val75">#REF!</definedName>
    <definedName name="_val80" localSheetId="1">#REF!</definedName>
    <definedName name="_val80" localSheetId="0">#REF!</definedName>
    <definedName name="_val80">#REF!</definedName>
    <definedName name="_vlm250" localSheetId="1">#REF!</definedName>
    <definedName name="_vlm250" localSheetId="0">#REF!</definedName>
    <definedName name="_vlm250">#REF!</definedName>
    <definedName name="_vlm80" localSheetId="1">#REF!</definedName>
    <definedName name="_vlm80" localSheetId="0">#REF!</definedName>
    <definedName name="_vlm80">#REF!</definedName>
    <definedName name="_XS12">[3]Working!$D$22</definedName>
    <definedName name="_XS150">[3]Working!$D$31</definedName>
    <definedName name="_XS19">[3]Working!$D$23</definedName>
    <definedName name="_XS25">[3]Working!$D$24</definedName>
    <definedName name="_XS250">[3]Working!$D$33</definedName>
    <definedName name="_XS350" localSheetId="1">[2]Working!#REF!</definedName>
    <definedName name="_XS350" localSheetId="0">[2]Working!#REF!</definedName>
    <definedName name="_XS350">[2]Working!#REF!</definedName>
    <definedName name="_XS40">[3]Working!$D$25</definedName>
    <definedName name="_xs50">[3]Working!$D$26</definedName>
    <definedName name="_XS6">[3]Working!$D$20</definedName>
    <definedName name="_XS65" localSheetId="1">[2]Working!#REF!</definedName>
    <definedName name="_XS65" localSheetId="0">[2]Working!#REF!</definedName>
    <definedName name="_XS65">[2]Working!#REF!</definedName>
    <definedName name="_XS9">[3]Working!$D$21</definedName>
    <definedName name="_XS90">[3]Working!$D$29</definedName>
    <definedName name="AA" localSheetId="1">#REF!</definedName>
    <definedName name="AA" localSheetId="0">#REF!</definedName>
    <definedName name="AA">#REF!</definedName>
    <definedName name="AC_DOLL_CUM">'[13]G3 AFE Plans'!#REF!</definedName>
    <definedName name="AC_DOLL_PER">'[13]G3 AFE Plans'!#REF!</definedName>
    <definedName name="ACT">#REF!</definedName>
    <definedName name="Act_Code">#REF!</definedName>
    <definedName name="Actual_1">OFFSET('[13]G3 AFE Plans'!#REF!,0,0,COUNTA('[13]G3 AFE Plans'!#REF!),1)</definedName>
    <definedName name="Actual_2">OFFSET('[13]G3 AFE Plans'!#REF!,0,0,COUNTA('[13]G3 AFE Plans'!#REF!),1)</definedName>
    <definedName name="Actual_3">OFFSET('[13]G3 AFE Plans'!#REF!,0,0,COUNTA('[13]G3 AFE Plans'!#REF!),1)</definedName>
    <definedName name="Actual_4">OFFSET('[13]G3 AFE Plans'!#REF!,0,0,COUNTA('[13]G3 AFE Plans'!#REF!),1)</definedName>
    <definedName name="actunit">'[13]G3 AFE Plans'!#REF!</definedName>
    <definedName name="ADBF" localSheetId="1">[1]MANSUM!#REF!</definedName>
    <definedName name="ADBF" localSheetId="0">[1]MANSUM!#REF!</definedName>
    <definedName name="ADBF">[1]MANSUM!#REF!</definedName>
    <definedName name="ADMIN">#REF!</definedName>
    <definedName name="AFE_DOLL_CUM">'[13]G3 AFE Plans'!#REF!</definedName>
    <definedName name="AFE_DOLL_PER">'[13]G3 AFE Plans'!#REF!</definedName>
    <definedName name="AFE_HRS_CUM">'[13]G3 AFE Plans'!#REF!</definedName>
    <definedName name="AFE_HRS_PER">'[13]G3 AFE Plans'!#REF!</definedName>
    <definedName name="AH_HRS_CUM">'[13]G3 AFE Plans'!#REF!</definedName>
    <definedName name="AH_HRS_PER">'[13]G3 AFE Plans'!#REF!</definedName>
    <definedName name="ahucarrier" localSheetId="1">#REF!</definedName>
    <definedName name="ahucarrier" localSheetId="0">#REF!</definedName>
    <definedName name="ahucarrier">#REF!</definedName>
    <definedName name="ahufyronegis" localSheetId="1">#REF!</definedName>
    <definedName name="ahufyronegis" localSheetId="0">#REF!</definedName>
    <definedName name="ahufyronegis">#REF!</definedName>
    <definedName name="ahusinko" localSheetId="1">#REF!</definedName>
    <definedName name="ahusinko" localSheetId="0">#REF!</definedName>
    <definedName name="ahusinko">#REF!</definedName>
    <definedName name="ahutrane" localSheetId="1">#REF!</definedName>
    <definedName name="ahutrane" localSheetId="0">#REF!</definedName>
    <definedName name="ahutrane">#REF!</definedName>
    <definedName name="aircooledchillercarrier" localSheetId="1">#REF!</definedName>
    <definedName name="aircooledchillercarrier" localSheetId="0">#REF!</definedName>
    <definedName name="aircooledchillercarrier">#REF!</definedName>
    <definedName name="aircooledchillerfyrogenis" localSheetId="1">#REF!</definedName>
    <definedName name="aircooledchillerfyrogenis" localSheetId="0">#REF!</definedName>
    <definedName name="aircooledchillerfyrogenis">#REF!</definedName>
    <definedName name="aircooledchillertrane" localSheetId="1">#REF!</definedName>
    <definedName name="aircooledchillertrane" localSheetId="0">#REF!</definedName>
    <definedName name="aircooledchillertrane">#REF!</definedName>
    <definedName name="ALI" localSheetId="1">#REF!</definedName>
    <definedName name="ALI" localSheetId="0">#REF!</definedName>
    <definedName name="ALI">#REF!</definedName>
    <definedName name="ANIS" localSheetId="1">#REF!</definedName>
    <definedName name="ANIS" localSheetId="0">#REF!</definedName>
    <definedName name="ANIS">#REF!</definedName>
    <definedName name="asbgw160" localSheetId="1">#REF!</definedName>
    <definedName name="asbgw160" localSheetId="0">#REF!</definedName>
    <definedName name="asbgw160">#REF!</definedName>
    <definedName name="asbgw20" localSheetId="1">#REF!</definedName>
    <definedName name="asbgw20" localSheetId="0">#REF!</definedName>
    <definedName name="asbgw20">#REF!</definedName>
    <definedName name="asbgw40" localSheetId="1">#REF!</definedName>
    <definedName name="asbgw40" localSheetId="0">#REF!</definedName>
    <definedName name="asbgw40">#REF!</definedName>
    <definedName name="asbgw80" localSheetId="1">#REF!</definedName>
    <definedName name="asbgw80" localSheetId="0">#REF!</definedName>
    <definedName name="asbgw80">#REF!</definedName>
    <definedName name="asbhw160" localSheetId="1">#REF!</definedName>
    <definedName name="asbhw160" localSheetId="0">#REF!</definedName>
    <definedName name="asbhw160">#REF!</definedName>
    <definedName name="asbhw20" localSheetId="1">#REF!</definedName>
    <definedName name="asbhw20" localSheetId="0">#REF!</definedName>
    <definedName name="asbhw20">#REF!</definedName>
    <definedName name="asbhw40" localSheetId="1">#REF!</definedName>
    <definedName name="asbhw40" localSheetId="0">#REF!</definedName>
    <definedName name="asbhw40">#REF!</definedName>
    <definedName name="asbhw80" localSheetId="1">#REF!</definedName>
    <definedName name="asbhw80" localSheetId="0">#REF!</definedName>
    <definedName name="asbhw80">#REF!</definedName>
    <definedName name="asdf">[4]MANSUM!#REF!</definedName>
    <definedName name="asfgw160" localSheetId="1">#REF!</definedName>
    <definedName name="asfgw160" localSheetId="0">#REF!</definedName>
    <definedName name="asfgw160">#REF!</definedName>
    <definedName name="asfgw20" localSheetId="1">#REF!</definedName>
    <definedName name="asfgw20" localSheetId="0">#REF!</definedName>
    <definedName name="asfgw20">#REF!</definedName>
    <definedName name="asfgw40" localSheetId="1">#REF!</definedName>
    <definedName name="asfgw40" localSheetId="0">#REF!</definedName>
    <definedName name="asfgw40">#REF!</definedName>
    <definedName name="asfgw80" localSheetId="1">#REF!</definedName>
    <definedName name="asfgw80" localSheetId="0">#REF!</definedName>
    <definedName name="asfgw80">#REF!</definedName>
    <definedName name="asfhw160" localSheetId="1">#REF!</definedName>
    <definedName name="asfhw160" localSheetId="0">#REF!</definedName>
    <definedName name="asfhw160">#REF!</definedName>
    <definedName name="asfhw20" localSheetId="1">#REF!</definedName>
    <definedName name="asfhw20" localSheetId="0">#REF!</definedName>
    <definedName name="asfhw20">#REF!</definedName>
    <definedName name="asfhw40" localSheetId="1">#REF!</definedName>
    <definedName name="asfhw40" localSheetId="0">#REF!</definedName>
    <definedName name="asfhw40">#REF!</definedName>
    <definedName name="asfhw80" localSheetId="1">#REF!</definedName>
    <definedName name="asfhw80" localSheetId="0">#REF!</definedName>
    <definedName name="asfhw80">#REF!</definedName>
    <definedName name="AT01Def" hidden="1">{#N/A,#N/A,FALSE,"Overall Summaries"}</definedName>
    <definedName name="BB" localSheetId="1">#REF!</definedName>
    <definedName name="BB" localSheetId="0">#REF!</definedName>
    <definedName name="BB">#REF!</definedName>
    <definedName name="bend" localSheetId="1">#REF!</definedName>
    <definedName name="bend" localSheetId="0">#REF!</definedName>
    <definedName name="bend">#REF!</definedName>
    <definedName name="bergerpipe" localSheetId="1">#REF!</definedName>
    <definedName name="bergerpipe" localSheetId="0">#REF!</definedName>
    <definedName name="bergerpipe">#REF!</definedName>
    <definedName name="bergerstructure" localSheetId="1">[14]Paint!#REF!</definedName>
    <definedName name="bergerstructure" localSheetId="0">[14]Paint!#REF!</definedName>
    <definedName name="bergerstructure">[14]Paint!#REF!</definedName>
    <definedName name="BHR33A" localSheetId="1">#REF!</definedName>
    <definedName name="BHR33A" localSheetId="0">#REF!</definedName>
    <definedName name="BHR33A">#REF!</definedName>
    <definedName name="BHR33B" localSheetId="1">#REF!</definedName>
    <definedName name="BHR33B" localSheetId="0">#REF!</definedName>
    <definedName name="BHR33B">#REF!</definedName>
    <definedName name="BHRHVAC" localSheetId="1">#REF!</definedName>
    <definedName name="BHRHVAC" localSheetId="0">#REF!</definedName>
    <definedName name="BHRHVAC">#REF!</definedName>
    <definedName name="BHRINS" localSheetId="1">#REF!</definedName>
    <definedName name="BHRINS" localSheetId="0">#REF!</definedName>
    <definedName name="BHRINS">#REF!</definedName>
    <definedName name="BHRQ" localSheetId="1">#REF!</definedName>
    <definedName name="BHRQ" localSheetId="0">#REF!</definedName>
    <definedName name="BHRQ">#REF!</definedName>
    <definedName name="BHRSUP" localSheetId="1">#REF!</definedName>
    <definedName name="BHRSUP" localSheetId="0">#REF!</definedName>
    <definedName name="BHRSUP">#REF!</definedName>
    <definedName name="BHRSW" localSheetId="1">#REF!</definedName>
    <definedName name="BHRSW" localSheetId="0">#REF!</definedName>
    <definedName name="BHRSW">#REF!</definedName>
    <definedName name="bkvl50" localSheetId="1">#REF!</definedName>
    <definedName name="bkvl50" localSheetId="0">#REF!</definedName>
    <definedName name="bkvl50">#REF!</definedName>
    <definedName name="BL">'[15]Progress Curve'!#REF!</definedName>
    <definedName name="bookreference">'[16]Valid Value lists'!$D$374:$D$378</definedName>
    <definedName name="box">'[16]Valid Value lists'!$D$160</definedName>
    <definedName name="BQ">#REF!</definedName>
    <definedName name="BR">'[15]Progress Curve'!#REF!</definedName>
    <definedName name="btvl100" localSheetId="1">#REF!</definedName>
    <definedName name="btvl100" localSheetId="0">#REF!</definedName>
    <definedName name="btvl100">#REF!</definedName>
    <definedName name="btvl150" localSheetId="1">#REF!</definedName>
    <definedName name="btvl150" localSheetId="0">#REF!</definedName>
    <definedName name="btvl150">#REF!</definedName>
    <definedName name="btvl200" localSheetId="1">#REF!</definedName>
    <definedName name="btvl200" localSheetId="0">#REF!</definedName>
    <definedName name="btvl200">#REF!</definedName>
    <definedName name="btvl250" localSheetId="1">#REF!</definedName>
    <definedName name="btvl250" localSheetId="0">#REF!</definedName>
    <definedName name="btvl250">#REF!</definedName>
    <definedName name="btvl75" localSheetId="1">#REF!</definedName>
    <definedName name="btvl75" localSheetId="0">#REF!</definedName>
    <definedName name="btvl75">#REF!</definedName>
    <definedName name="BudTotal">#REF!</definedName>
    <definedName name="C_">#REF!</definedName>
    <definedName name="CA_CUM_PERCENT">'[13]G3 AFE Plans'!#REF!</definedName>
    <definedName name="CA_PER_PERCENT">'[13]G3 AFE Plans'!#REF!</definedName>
    <definedName name="cabinetcodes">'[16]Valid Value lists'!$D$239:$D$252</definedName>
    <definedName name="cabletypecode">'[16]Valid Value lists'!$D$175:$D$178</definedName>
    <definedName name="cablseservicecode">'[16]Valid Value lists'!$D$182:$D$184</definedName>
    <definedName name="CALCPV" localSheetId="1">#REF!</definedName>
    <definedName name="CALCPV" localSheetId="0">#REF!</definedName>
    <definedName name="CALCPV">#REF!</definedName>
    <definedName name="cb4r1400" localSheetId="1">#REF!</definedName>
    <definedName name="cb4r1400" localSheetId="0">#REF!</definedName>
    <definedName name="cb4r1400">#REF!</definedName>
    <definedName name="cb4r1800" localSheetId="1">#REF!</definedName>
    <definedName name="cb4r1800" localSheetId="0">#REF!</definedName>
    <definedName name="cb4r1800">#REF!</definedName>
    <definedName name="cb9r1400" localSheetId="1">#REF!</definedName>
    <definedName name="cb9r1400" localSheetId="0">#REF!</definedName>
    <definedName name="cb9r1400">#REF!</definedName>
    <definedName name="CC" localSheetId="1">#REF!</definedName>
    <definedName name="CC" localSheetId="0">#REF!</definedName>
    <definedName name="CC">#REF!</definedName>
    <definedName name="Checklist">#REF!</definedName>
    <definedName name="COAsubs">#REF!</definedName>
    <definedName name="Com_Unit">'[13]G3 AFE Plans'!#REF!</definedName>
    <definedName name="cong100" localSheetId="1">#REF!</definedName>
    <definedName name="cong100" localSheetId="0">#REF!</definedName>
    <definedName name="cong100">#REF!</definedName>
    <definedName name="cong20" localSheetId="1">#REF!</definedName>
    <definedName name="cong20" localSheetId="0">#REF!</definedName>
    <definedName name="cong20">#REF!</definedName>
    <definedName name="cong25" localSheetId="1">#REF!</definedName>
    <definedName name="cong25" localSheetId="0">#REF!</definedName>
    <definedName name="cong25">#REF!</definedName>
    <definedName name="cong32" localSheetId="1">#REF!</definedName>
    <definedName name="cong32" localSheetId="0">#REF!</definedName>
    <definedName name="cong32">#REF!</definedName>
    <definedName name="cong40" localSheetId="1">#REF!</definedName>
    <definedName name="cong40" localSheetId="0">#REF!</definedName>
    <definedName name="cong40">#REF!</definedName>
    <definedName name="cong50" localSheetId="1">#REF!</definedName>
    <definedName name="cong50" localSheetId="0">#REF!</definedName>
    <definedName name="cong50">#REF!</definedName>
    <definedName name="cong65" localSheetId="1">#REF!</definedName>
    <definedName name="cong65" localSheetId="0">#REF!</definedName>
    <definedName name="cong65">#REF!</definedName>
    <definedName name="cong75" localSheetId="1">#REF!</definedName>
    <definedName name="cong75" localSheetId="0">#REF!</definedName>
    <definedName name="cong75">#REF!</definedName>
    <definedName name="cong80" localSheetId="1">#REF!</definedName>
    <definedName name="cong80" localSheetId="0">#REF!</definedName>
    <definedName name="cong80">#REF!</definedName>
    <definedName name="constructionarea">'[16]Valid Value lists'!$D$36:$D$137</definedName>
    <definedName name="CONUTER" localSheetId="1">#REF!</definedName>
    <definedName name="CONUTER" localSheetId="0">#REF!</definedName>
    <definedName name="CONUTER">#REF!</definedName>
    <definedName name="Conv">[3]Working!$D$40</definedName>
    <definedName name="coolingtowerbaltimore" localSheetId="1">#REF!</definedName>
    <definedName name="coolingtowerbaltimore" localSheetId="0">#REF!</definedName>
    <definedName name="coolingtowerbaltimore">#REF!</definedName>
    <definedName name="coolingtowerkuken" localSheetId="1">#REF!</definedName>
    <definedName name="coolingtowerkuken" localSheetId="0">#REF!</definedName>
    <definedName name="coolingtowerkuken">#REF!</definedName>
    <definedName name="coolingtowernihon" localSheetId="1">#REF!</definedName>
    <definedName name="coolingtowernihon" localSheetId="0">#REF!</definedName>
    <definedName name="coolingtowernihon">#REF!</definedName>
    <definedName name="coolingtowerocean" localSheetId="1">#REF!</definedName>
    <definedName name="coolingtowerocean" localSheetId="0">#REF!</definedName>
    <definedName name="coolingtowerocean">#REF!</definedName>
    <definedName name="coolingtowershinwa" localSheetId="1">#REF!</definedName>
    <definedName name="coolingtowershinwa" localSheetId="0">#REF!</definedName>
    <definedName name="coolingtowershinwa">#REF!</definedName>
    <definedName name="COs">#REF!</definedName>
    <definedName name="COsPending">#REF!</definedName>
    <definedName name="cost1" localSheetId="1">#REF!</definedName>
    <definedName name="cost1" localSheetId="0">#REF!</definedName>
    <definedName name="cost1">#REF!</definedName>
    <definedName name="cost10" localSheetId="1">#REF!</definedName>
    <definedName name="cost10" localSheetId="0">#REF!</definedName>
    <definedName name="cost10">#REF!</definedName>
    <definedName name="cost11" localSheetId="1">#REF!</definedName>
    <definedName name="cost11" localSheetId="0">#REF!</definedName>
    <definedName name="cost11">#REF!</definedName>
    <definedName name="cost12" localSheetId="1">#REF!</definedName>
    <definedName name="cost12" localSheetId="0">#REF!</definedName>
    <definedName name="cost12">#REF!</definedName>
    <definedName name="cost2" localSheetId="1">#REF!</definedName>
    <definedName name="cost2" localSheetId="0">#REF!</definedName>
    <definedName name="cost2">#REF!</definedName>
    <definedName name="cost3" localSheetId="1">#REF!</definedName>
    <definedName name="cost3" localSheetId="0">#REF!</definedName>
    <definedName name="cost3">#REF!</definedName>
    <definedName name="cost4" localSheetId="1">#REF!</definedName>
    <definedName name="cost4" localSheetId="0">#REF!</definedName>
    <definedName name="cost4">#REF!</definedName>
    <definedName name="cost5" localSheetId="1">#REF!</definedName>
    <definedName name="cost5" localSheetId="0">#REF!</definedName>
    <definedName name="cost5">#REF!</definedName>
    <definedName name="cost6" localSheetId="1">#REF!</definedName>
    <definedName name="cost6" localSheetId="0">#REF!</definedName>
    <definedName name="cost6">#REF!</definedName>
    <definedName name="cost7" localSheetId="1">#REF!</definedName>
    <definedName name="cost7" localSheetId="0">#REF!</definedName>
    <definedName name="cost7">#REF!</definedName>
    <definedName name="cost8" localSheetId="1">#REF!</definedName>
    <definedName name="cost8" localSheetId="0">#REF!</definedName>
    <definedName name="cost8">#REF!</definedName>
    <definedName name="cost9" localSheetId="1">#REF!</definedName>
    <definedName name="cost9" localSheetId="0">#REF!</definedName>
    <definedName name="cost9">#REF!</definedName>
    <definedName name="COSTTOT" localSheetId="1">#REF!</definedName>
    <definedName name="COSTTOT" localSheetId="0">#REF!</definedName>
    <definedName name="COSTTOT">#REF!</definedName>
    <definedName name="COSTUNIT" localSheetId="1">#REF!</definedName>
    <definedName name="COSTUNIT" localSheetId="0">#REF!</definedName>
    <definedName name="COSTUNIT">#REF!</definedName>
    <definedName name="COUNTER" localSheetId="1">#REF!</definedName>
    <definedName name="COUNTER" localSheetId="0">#REF!</definedName>
    <definedName name="COUNTER">#REF!</definedName>
    <definedName name="cover">#REF!</definedName>
    <definedName name="CP_CUM_PERCENT">'[13]G3 AFE Plans'!#REF!</definedName>
    <definedName name="CP_PER_PERCENT">'[13]G3 AFE Plans'!#REF!</definedName>
    <definedName name="CPRFAC" localSheetId="1">[17]L!$E$94</definedName>
    <definedName name="CPRFAC" localSheetId="0">[17]L!$E$94</definedName>
    <definedName name="CPRFAC">[17]L!$E$94</definedName>
    <definedName name="CPRHND" localSheetId="1">[17]L!$E$95</definedName>
    <definedName name="CPRHND" localSheetId="0">[17]L!$E$95</definedName>
    <definedName name="CPRHND">[17]L!$E$95</definedName>
    <definedName name="CR" localSheetId="1">#REF!</definedName>
    <definedName name="CR" localSheetId="0">#REF!</definedName>
    <definedName name="CR">#REF!</definedName>
    <definedName name="_xlnm.Criteria" localSheetId="1">#REF!</definedName>
    <definedName name="_xlnm.Criteria" localSheetId="0">#REF!</definedName>
    <definedName name="_xlnm.Criteria">#REF!</definedName>
    <definedName name="csbgw160" localSheetId="1">#REF!</definedName>
    <definedName name="csbgw160" localSheetId="0">#REF!</definedName>
    <definedName name="csbgw160">#REF!</definedName>
    <definedName name="csbgw20" localSheetId="1">#REF!</definedName>
    <definedName name="csbgw20" localSheetId="0">#REF!</definedName>
    <definedName name="csbgw20">#REF!</definedName>
    <definedName name="csbgw40" localSheetId="1">#REF!</definedName>
    <definedName name="csbgw40" localSheetId="0">#REF!</definedName>
    <definedName name="csbgw40">#REF!</definedName>
    <definedName name="csbgw80" localSheetId="1">#REF!</definedName>
    <definedName name="csbgw80" localSheetId="0">#REF!</definedName>
    <definedName name="csbgw80">#REF!</definedName>
    <definedName name="csbhw160" localSheetId="1">#REF!</definedName>
    <definedName name="csbhw160" localSheetId="0">#REF!</definedName>
    <definedName name="csbhw160">#REF!</definedName>
    <definedName name="csbhw20" localSheetId="1">#REF!</definedName>
    <definedName name="csbhw20" localSheetId="0">#REF!</definedName>
    <definedName name="csbhw20">#REF!</definedName>
    <definedName name="csbhw40" localSheetId="1">#REF!</definedName>
    <definedName name="csbhw40" localSheetId="0">#REF!</definedName>
    <definedName name="csbhw40">#REF!</definedName>
    <definedName name="csbhw80" localSheetId="1">#REF!</definedName>
    <definedName name="csbhw80" localSheetId="0">#REF!</definedName>
    <definedName name="csbhw80">#REF!</definedName>
    <definedName name="csfgw160" localSheetId="1">#REF!</definedName>
    <definedName name="csfgw160" localSheetId="0">#REF!</definedName>
    <definedName name="csfgw160">#REF!</definedName>
    <definedName name="csfgw20" localSheetId="1">#REF!</definedName>
    <definedName name="csfgw20" localSheetId="0">#REF!</definedName>
    <definedName name="csfgw20">#REF!</definedName>
    <definedName name="csfgw40" localSheetId="1">#REF!</definedName>
    <definedName name="csfgw40" localSheetId="0">#REF!</definedName>
    <definedName name="csfgw40">#REF!</definedName>
    <definedName name="csfgw80" localSheetId="1">#REF!</definedName>
    <definedName name="csfgw80" localSheetId="0">#REF!</definedName>
    <definedName name="csfgw80">#REF!</definedName>
    <definedName name="csfhw160" localSheetId="1">#REF!</definedName>
    <definedName name="csfhw160" localSheetId="0">#REF!</definedName>
    <definedName name="csfhw160">#REF!</definedName>
    <definedName name="csfhw20" localSheetId="1">#REF!</definedName>
    <definedName name="csfhw20" localSheetId="0">#REF!</definedName>
    <definedName name="csfhw20">#REF!</definedName>
    <definedName name="csfhw40" localSheetId="1">#REF!</definedName>
    <definedName name="csfhw40" localSheetId="0">#REF!</definedName>
    <definedName name="csfhw40">#REF!</definedName>
    <definedName name="csfhw80" localSheetId="1">#REF!</definedName>
    <definedName name="csfhw80" localSheetId="0">#REF!</definedName>
    <definedName name="csfhw80">#REF!</definedName>
    <definedName name="cshw160" localSheetId="1">#REF!</definedName>
    <definedName name="cshw160" localSheetId="0">#REF!</definedName>
    <definedName name="cshw160">#REF!</definedName>
    <definedName name="cshw20" localSheetId="1">#REF!</definedName>
    <definedName name="cshw20" localSheetId="0">#REF!</definedName>
    <definedName name="cshw20">#REF!</definedName>
    <definedName name="cshw40" localSheetId="1">#REF!</definedName>
    <definedName name="cshw40" localSheetId="0">#REF!</definedName>
    <definedName name="cshw40">#REF!</definedName>
    <definedName name="cshw80" localSheetId="1">#REF!</definedName>
    <definedName name="cshw80" localSheetId="0">#REF!</definedName>
    <definedName name="cshw80">#REF!</definedName>
    <definedName name="cshyd" localSheetId="1">#REF!</definedName>
    <definedName name="cshyd" localSheetId="0">#REF!</definedName>
    <definedName name="cshyd">#REF!</definedName>
    <definedName name="CurBudPipeFlow">#REF!</definedName>
    <definedName name="CurBudStress">#REF!</definedName>
    <definedName name="CurBudSuperClaus">#REF!</definedName>
    <definedName name="CurCumEar">#REF!</definedName>
    <definedName name="Current_Date">#REF!</definedName>
    <definedName name="CurrentDate">[13]ANALYSIS!#REF!</definedName>
    <definedName name="CVHSP">[10]J!$D$96</definedName>
    <definedName name="CVSP" localSheetId="1">[18]L!$E$80</definedName>
    <definedName name="CVSP" localSheetId="0">[18]L!$E$80</definedName>
    <definedName name="CVSP">[18]L!$E$80</definedName>
    <definedName name="_xlnm.Database" localSheetId="1">#REF!</definedName>
    <definedName name="_xlnm.Database" localSheetId="0">#REF!</definedName>
    <definedName name="_xlnm.Database">#REF!</definedName>
    <definedName name="ddd">#REF!</definedName>
    <definedName name="ddfdfd" hidden="1">{#N/A,#N/A,FALSE,"VISTAF"}</definedName>
    <definedName name="detail_title">#REF!</definedName>
    <definedName name="detectormimictypes">'[16]Valid Value lists'!$D$268:$D$275</definedName>
    <definedName name="dgtwo">'[13]G3 AFE Plans'!#REF!</definedName>
    <definedName name="directfiredchillerbumyang" localSheetId="1">#REF!</definedName>
    <definedName name="directfiredchillerbumyang" localSheetId="0">#REF!</definedName>
    <definedName name="directfiredchillerbumyang">#REF!</definedName>
    <definedName name="directfiredchillercarrier" localSheetId="1">#REF!</definedName>
    <definedName name="directfiredchillercarrier" localSheetId="0">#REF!</definedName>
    <definedName name="directfiredchillercarrier">#REF!</definedName>
    <definedName name="directfiredchillermitsubishi" localSheetId="1">#REF!</definedName>
    <definedName name="directfiredchillermitsubishi" localSheetId="0">#REF!</definedName>
    <definedName name="directfiredchillermitsubishi">#REF!</definedName>
    <definedName name="directfiredchillersanyo" localSheetId="1">#REF!</definedName>
    <definedName name="directfiredchillersanyo" localSheetId="0">#REF!</definedName>
    <definedName name="directfiredchillersanyo">#REF!</definedName>
    <definedName name="directfiredchillertrane" localSheetId="1">#REF!</definedName>
    <definedName name="directfiredchillertrane" localSheetId="0">#REF!</definedName>
    <definedName name="directfiredchillertrane">#REF!</definedName>
    <definedName name="disciplinecode">'[16]Valid Value lists'!$D$348:$D$370</definedName>
    <definedName name="documenttype">'[16]Valid Value lists'!$D$24:$D$25</definedName>
    <definedName name="DPRFAC" localSheetId="1">[17]L!$E$120</definedName>
    <definedName name="DPRFAC" localSheetId="0">[17]L!$E$120</definedName>
    <definedName name="DPRFAC">[17]L!$E$120</definedName>
    <definedName name="DPRHND" localSheetId="1">[17]L!$E$121</definedName>
    <definedName name="DPRHND" localSheetId="0">[17]L!$E$121</definedName>
    <definedName name="DPRHND">[17]L!$E$121</definedName>
    <definedName name="dry" localSheetId="1">#REF!</definedName>
    <definedName name="dry" localSheetId="0">#REF!</definedName>
    <definedName name="dry">#REF!</definedName>
    <definedName name="dsdssds">'[19]MAR GENSRV'!#REF!</definedName>
    <definedName name="dtdata">'[13]G3 AFE Plans'!#REF!</definedName>
    <definedName name="ducttest" localSheetId="1">#REF!</definedName>
    <definedName name="ducttest" localSheetId="0">#REF!</definedName>
    <definedName name="ducttest">#REF!</definedName>
    <definedName name="DVHSP" localSheetId="1">[17]L!$E$117</definedName>
    <definedName name="DVHSP" localSheetId="0">[17]L!$E$117</definedName>
    <definedName name="DVHSP">[17]L!$E$117</definedName>
    <definedName name="DVSP" localSheetId="1">[17]L!$E$118</definedName>
    <definedName name="DVSP" localSheetId="0">[17]L!$E$118</definedName>
    <definedName name="DVSP">[17]L!$E$118</definedName>
    <definedName name="E_QUANT" localSheetId="1">#REF!</definedName>
    <definedName name="E_QUANT" localSheetId="0">#REF!</definedName>
    <definedName name="E_QUANT">#REF!</definedName>
    <definedName name="ee" localSheetId="1">#REF!</definedName>
    <definedName name="ee" localSheetId="0">#REF!</definedName>
    <definedName name="ee">#REF!</definedName>
    <definedName name="EF">#REF!</definedName>
    <definedName name="EFA">#REF!</definedName>
    <definedName name="EH_HRS_CUM">'[13]G3 AFE Plans'!#REF!</definedName>
    <definedName name="EH_HRS_PER">'[13]G3 AFE Plans'!#REF!</definedName>
    <definedName name="elecjunction">'[16]Valid Value lists'!$D$161</definedName>
    <definedName name="ElecSwitchboard">'[16]Valid Value lists'!$D$163</definedName>
    <definedName name="electricalcableservicecode">'[16]Valid Value lists'!$D$188:$D$190</definedName>
    <definedName name="ELEVEN" localSheetId="1">#REF!</definedName>
    <definedName name="ELEVEN" localSheetId="0">#REF!</definedName>
    <definedName name="ELEVEN">#REF!</definedName>
    <definedName name="engineering" hidden="1">{#N/A,#N/A,FALSE,"Engr Data";#N/A,#N/A,FALSE,"Engr Cur";#N/A,#N/A,FALSE,"DsnDraft";#N/A,#N/A,FALSE,"DsnDftCur";#N/A,#N/A,FALSE,"Supports";#N/A,#N/A,FALSE,"SptCur";#N/A,#N/A,FALSE,"Total";#N/A,#N/A,FALSE,"TotCur";#N/A,#N/A,FALSE,"Client";#N/A,#N/A,FALSE,"Instructions"}</definedName>
    <definedName name="Engineering_Percentages">#REF!</definedName>
    <definedName name="engplan">#REF!</definedName>
    <definedName name="EREC12NB" localSheetId="1">[2]Working!#REF!</definedName>
    <definedName name="EREC12NB" localSheetId="0">[2]Working!#REF!</definedName>
    <definedName name="EREC12NB">[2]Working!#REF!</definedName>
    <definedName name="EREC16NB" localSheetId="1">[2]Working!#REF!</definedName>
    <definedName name="EREC16NB" localSheetId="0">[2]Working!#REF!</definedName>
    <definedName name="EREC16NB">[2]Working!#REF!</definedName>
    <definedName name="EREC2NB" localSheetId="1">[2]Working!#REF!</definedName>
    <definedName name="EREC2NB" localSheetId="0">[2]Working!#REF!</definedName>
    <definedName name="EREC2NB">[2]Working!#REF!</definedName>
    <definedName name="EREC4NB" localSheetId="1">[2]Working!#REF!</definedName>
    <definedName name="EREC4NB" localSheetId="0">[2]Working!#REF!</definedName>
    <definedName name="EREC4NB">[2]Working!#REF!</definedName>
    <definedName name="EREC8NB" localSheetId="1">[2]Working!#REF!</definedName>
    <definedName name="EREC8NB" localSheetId="0">[2]Working!#REF!</definedName>
    <definedName name="EREC8NB">[2]Working!#REF!</definedName>
    <definedName name="ES" localSheetId="1">#REF!</definedName>
    <definedName name="ES" localSheetId="0">#REF!</definedName>
    <definedName name="ES">#REF!</definedName>
    <definedName name="ESA" localSheetId="1">#REF!</definedName>
    <definedName name="ESA" localSheetId="0">#REF!</definedName>
    <definedName name="ESA">#REF!</definedName>
    <definedName name="ESCL" localSheetId="1">#REF!</definedName>
    <definedName name="ESCL" localSheetId="0">#REF!</definedName>
    <definedName name="ESCL">#REF!</definedName>
    <definedName name="ESCLMAT">[3]L!$E$41</definedName>
    <definedName name="ESCLSCR">[3]L!$E$42</definedName>
    <definedName name="ESCLSER">[3]L!$E$40</definedName>
    <definedName name="EstiamteClass">#REF!</definedName>
    <definedName name="ESTIMATE_VALID_TO">#REF!</definedName>
    <definedName name="EstimateClass">#REF!</definedName>
    <definedName name="EstimateID">#REF!</definedName>
    <definedName name="ESTIMATOR">#REF!</definedName>
    <definedName name="ewqe" localSheetId="1">#REF!</definedName>
    <definedName name="ewqe" localSheetId="0">#REF!</definedName>
    <definedName name="ewqe">#REF!</definedName>
    <definedName name="ExpSC">#REF!</definedName>
    <definedName name="FAB12NB" localSheetId="1">[2]Working!#REF!</definedName>
    <definedName name="FAB12NB" localSheetId="0">[2]Working!#REF!</definedName>
    <definedName name="FAB12NB">[2]Working!#REF!</definedName>
    <definedName name="FAB2NB" localSheetId="1">[2]Working!#REF!</definedName>
    <definedName name="FAB2NB" localSheetId="0">[2]Working!#REF!</definedName>
    <definedName name="FAB2NB">[2]Working!#REF!</definedName>
    <definedName name="FAB4NB" localSheetId="1">[2]Working!#REF!</definedName>
    <definedName name="FAB4NB" localSheetId="0">[2]Working!#REF!</definedName>
    <definedName name="FAB4NB">[2]Working!#REF!</definedName>
    <definedName name="FAB8NB" localSheetId="1">[2]Working!#REF!</definedName>
    <definedName name="FAB8NB" localSheetId="0">[2]Working!#REF!</definedName>
    <definedName name="FAB8NB">[2]Working!#REF!</definedName>
    <definedName name="fafa" hidden="1">{#N/A,#N/A,FALSE,"Overall Summaries"}</definedName>
    <definedName name="fb4bn1200" localSheetId="1">#REF!</definedName>
    <definedName name="fb4bn1200" localSheetId="0">#REF!</definedName>
    <definedName name="fb4bn1200">#REF!</definedName>
    <definedName name="fb4bn1600" localSheetId="1">#REF!</definedName>
    <definedName name="fb4bn1600" localSheetId="0">#REF!</definedName>
    <definedName name="fb4bn1600">#REF!</definedName>
    <definedName name="fb4bn200" localSheetId="1">#REF!</definedName>
    <definedName name="fb4bn200" localSheetId="0">#REF!</definedName>
    <definedName name="fb4bn200">#REF!</definedName>
    <definedName name="fb4bn300" localSheetId="1">#REF!</definedName>
    <definedName name="fb4bn300" localSheetId="0">#REF!</definedName>
    <definedName name="fb4bn300">#REF!</definedName>
    <definedName name="fb4bn800" localSheetId="1">#REF!</definedName>
    <definedName name="fb4bn800" localSheetId="0">#REF!</definedName>
    <definedName name="fb4bn800">#REF!</definedName>
    <definedName name="fb4bn900" localSheetId="1">#REF!</definedName>
    <definedName name="fb4bn900" localSheetId="0">#REF!</definedName>
    <definedName name="fb4bn900">#REF!</definedName>
    <definedName name="fb4lf1200" localSheetId="1">#REF!</definedName>
    <definedName name="fb4lf1200" localSheetId="0">#REF!</definedName>
    <definedName name="fb4lf1200">#REF!</definedName>
    <definedName name="fb4lf1600" localSheetId="1">#REF!</definedName>
    <definedName name="fb4lf1600" localSheetId="0">#REF!</definedName>
    <definedName name="fb4lf1600">#REF!</definedName>
    <definedName name="fb4lf200" localSheetId="1">#REF!</definedName>
    <definedName name="fb4lf200" localSheetId="0">#REF!</definedName>
    <definedName name="fb4lf200">#REF!</definedName>
    <definedName name="fb4lf300" localSheetId="1">#REF!</definedName>
    <definedName name="fb4lf300" localSheetId="0">#REF!</definedName>
    <definedName name="fb4lf300">#REF!</definedName>
    <definedName name="fb4lf800" localSheetId="1">#REF!</definedName>
    <definedName name="fb4lf800" localSheetId="0">#REF!</definedName>
    <definedName name="fb4lf800">#REF!</definedName>
    <definedName name="fb4lf900" localSheetId="1">#REF!</definedName>
    <definedName name="fb4lf900" localSheetId="0">#REF!</definedName>
    <definedName name="fb4lf900">#REF!</definedName>
    <definedName name="fb9bn1200" localSheetId="1">#REF!</definedName>
    <definedName name="fb9bn1200" localSheetId="0">#REF!</definedName>
    <definedName name="fb9bn1200">#REF!</definedName>
    <definedName name="fb9bn1800" localSheetId="1">#REF!</definedName>
    <definedName name="fb9bn1800" localSheetId="0">#REF!</definedName>
    <definedName name="fb9bn1800">#REF!</definedName>
    <definedName name="fb9bn200" localSheetId="1">#REF!</definedName>
    <definedName name="fb9bn200" localSheetId="0">#REF!</definedName>
    <definedName name="fb9bn200">#REF!</definedName>
    <definedName name="fb9bn400" localSheetId="1">#REF!</definedName>
    <definedName name="fb9bn400" localSheetId="0">#REF!</definedName>
    <definedName name="fb9bn400">#REF!</definedName>
    <definedName name="fb9bn800" localSheetId="1">#REF!</definedName>
    <definedName name="fb9bn800" localSheetId="0">#REF!</definedName>
    <definedName name="fb9bn800">#REF!</definedName>
    <definedName name="fb9lf1200" localSheetId="1">#REF!</definedName>
    <definedName name="fb9lf1200" localSheetId="0">#REF!</definedName>
    <definedName name="fb9lf1200">#REF!</definedName>
    <definedName name="fb9lf1800" localSheetId="1">#REF!</definedName>
    <definedName name="fb9lf1800" localSheetId="0">#REF!</definedName>
    <definedName name="fb9lf1800">#REF!</definedName>
    <definedName name="fb9lf200" localSheetId="1">#REF!</definedName>
    <definedName name="fb9lf200" localSheetId="0">#REF!</definedName>
    <definedName name="fb9lf200">#REF!</definedName>
    <definedName name="fb9lf400" localSheetId="1">#REF!</definedName>
    <definedName name="fb9lf400" localSheetId="0">#REF!</definedName>
    <definedName name="fb9lf400">#REF!</definedName>
    <definedName name="fb9lf800" localSheetId="1">#REF!</definedName>
    <definedName name="fb9lf800" localSheetId="0">#REF!</definedName>
    <definedName name="fb9lf800">#REF!</definedName>
    <definedName name="FD_DOLL_CUM">'[13]G3 AFE Plans'!#REF!</definedName>
    <definedName name="FD_DOLL_PER">'[13]G3 AFE Plans'!#REF!</definedName>
    <definedName name="fdddddddddddddddd" hidden="1">{#N/A,#N/A,FALSE,"CLIENT HOPSR";#N/A,#N/A,FALSE,"JEG GRAPH";#N/A,#N/A,FALSE,"PROCESS";#N/A,#N/A,FALSE,"CIVIL";#N/A,#N/A,FALSE,"ELECTRICAL";#N/A,#N/A,FALSE,"CNTRL SYS";#N/A,#N/A,FALSE,"MECH";#N/A,#N/A,FALSE,"PIPE"}</definedName>
    <definedName name="fdfa" localSheetId="1">[1]MANSUM!#REF!</definedName>
    <definedName name="fdfa" localSheetId="0">[1]MANSUM!#REF!</definedName>
    <definedName name="fdfa">[1]MANSUM!#REF!</definedName>
    <definedName name="fe9bn400" localSheetId="1">#REF!</definedName>
    <definedName name="fe9bn400" localSheetId="0">#REF!</definedName>
    <definedName name="fe9bn400">#REF!</definedName>
    <definedName name="fe9lf1200" localSheetId="1">#REF!</definedName>
    <definedName name="fe9lf1200" localSheetId="0">#REF!</definedName>
    <definedName name="fe9lf1200">#REF!</definedName>
    <definedName name="fe9lf800" localSheetId="1">#REF!</definedName>
    <definedName name="fe9lf800" localSheetId="0">#REF!</definedName>
    <definedName name="fe9lf800">#REF!</definedName>
    <definedName name="FH_HRS_CUM">'[13]G3 AFE Plans'!#REF!</definedName>
    <definedName name="FH_HRS_PER">'[13]G3 AFE Plans'!#REF!</definedName>
    <definedName name="FIFTYONE" localSheetId="1">#REF!</definedName>
    <definedName name="FIFTYONE" localSheetId="0">#REF!</definedName>
    <definedName name="FIFTYONE">#REF!</definedName>
    <definedName name="fitups" localSheetId="1">#REF!</definedName>
    <definedName name="fitups" localSheetId="0">#REF!</definedName>
    <definedName name="fitups">#REF!</definedName>
    <definedName name="flush" localSheetId="1">#REF!</definedName>
    <definedName name="flush" localSheetId="0">#REF!</definedName>
    <definedName name="flush">#REF!</definedName>
    <definedName name="ForcPipeFlow">#REF!</definedName>
    <definedName name="ForcStress">#REF!</definedName>
    <definedName name="ForcSuperClaus">#REF!</definedName>
    <definedName name="FOURTEEN" localSheetId="1">#REF!</definedName>
    <definedName name="FOURTEEN" localSheetId="0">#REF!</definedName>
    <definedName name="FOURTEEN">#REF!</definedName>
    <definedName name="FOURTYONE" localSheetId="1">#REF!</definedName>
    <definedName name="FOURTYONE" localSheetId="0">#REF!</definedName>
    <definedName name="FOURTYONE">#REF!</definedName>
    <definedName name="FOURTYTWO" localSheetId="1">#REF!</definedName>
    <definedName name="FOURTYTWO" localSheetId="0">#REF!</definedName>
    <definedName name="FOURTYTWO">#REF!</definedName>
    <definedName name="fpbn1000" localSheetId="1">#REF!</definedName>
    <definedName name="fpbn1000" localSheetId="0">#REF!</definedName>
    <definedName name="fpbn1000">#REF!</definedName>
    <definedName name="fpbn1200" localSheetId="1">#REF!</definedName>
    <definedName name="fpbn1200" localSheetId="0">#REF!</definedName>
    <definedName name="fpbn1200">#REF!</definedName>
    <definedName name="fpbn1400" localSheetId="1">#REF!</definedName>
    <definedName name="fpbn1400" localSheetId="0">#REF!</definedName>
    <definedName name="fpbn1400">#REF!</definedName>
    <definedName name="fpbn1600" localSheetId="1">#REF!</definedName>
    <definedName name="fpbn1600" localSheetId="0">#REF!</definedName>
    <definedName name="fpbn1600">#REF!</definedName>
    <definedName name="fpbn1800" localSheetId="1">#REF!</definedName>
    <definedName name="fpbn1800" localSheetId="0">#REF!</definedName>
    <definedName name="fpbn1800">#REF!</definedName>
    <definedName name="fpbn200" localSheetId="1">#REF!</definedName>
    <definedName name="fpbn200" localSheetId="0">#REF!</definedName>
    <definedName name="fpbn200">#REF!</definedName>
    <definedName name="fpbn300" localSheetId="1">#REF!</definedName>
    <definedName name="fpbn300" localSheetId="0">#REF!</definedName>
    <definedName name="fpbn300">#REF!</definedName>
    <definedName name="fpbn400" localSheetId="1">#REF!</definedName>
    <definedName name="fpbn400" localSheetId="0">#REF!</definedName>
    <definedName name="fpbn400">#REF!</definedName>
    <definedName name="fpbn800" localSheetId="1">#REF!</definedName>
    <definedName name="fpbn800" localSheetId="0">#REF!</definedName>
    <definedName name="fpbn800">#REF!</definedName>
    <definedName name="fpbn900" localSheetId="1">#REF!</definedName>
    <definedName name="fpbn900" localSheetId="0">#REF!</definedName>
    <definedName name="fpbn900">#REF!</definedName>
    <definedName name="fplf1000" localSheetId="1">#REF!</definedName>
    <definedName name="fplf1000" localSheetId="0">#REF!</definedName>
    <definedName name="fplf1000">#REF!</definedName>
    <definedName name="fplf1200" localSheetId="1">#REF!</definedName>
    <definedName name="fplf1200" localSheetId="0">#REF!</definedName>
    <definedName name="fplf1200">#REF!</definedName>
    <definedName name="fplf1400" localSheetId="1">#REF!</definedName>
    <definedName name="fplf1400" localSheetId="0">#REF!</definedName>
    <definedName name="fplf1400">#REF!</definedName>
    <definedName name="fplf1600" localSheetId="1">#REF!</definedName>
    <definedName name="fplf1600" localSheetId="0">#REF!</definedName>
    <definedName name="fplf1600">#REF!</definedName>
    <definedName name="fplf1800" localSheetId="1">#REF!</definedName>
    <definedName name="fplf1800" localSheetId="0">#REF!</definedName>
    <definedName name="fplf1800">#REF!</definedName>
    <definedName name="fplf200" localSheetId="1">#REF!</definedName>
    <definedName name="fplf200" localSheetId="0">#REF!</definedName>
    <definedName name="fplf200">#REF!</definedName>
    <definedName name="fplf300" localSheetId="1">#REF!</definedName>
    <definedName name="fplf300" localSheetId="0">#REF!</definedName>
    <definedName name="fplf300">#REF!</definedName>
    <definedName name="fplf400" localSheetId="1">#REF!</definedName>
    <definedName name="fplf400" localSheetId="0">#REF!</definedName>
    <definedName name="fplf400">#REF!</definedName>
    <definedName name="fplf800" localSheetId="1">#REF!</definedName>
    <definedName name="fplf800" localSheetId="0">#REF!</definedName>
    <definedName name="fplf800">#REF!</definedName>
    <definedName name="fplf900" localSheetId="1">#REF!</definedName>
    <definedName name="fplf900" localSheetId="0">#REF!</definedName>
    <definedName name="fplf900">#REF!</definedName>
    <definedName name="ftbn23" localSheetId="1">#REF!</definedName>
    <definedName name="ftbn23" localSheetId="0">#REF!</definedName>
    <definedName name="ftbn23">#REF!</definedName>
    <definedName name="ftlf23" localSheetId="1">#REF!</definedName>
    <definedName name="ftlf23" localSheetId="0">#REF!</definedName>
    <definedName name="ftlf23">#REF!</definedName>
    <definedName name="Function_Code_Classification">'[16]Valid Value lists'!$D$389:$D$407</definedName>
    <definedName name="functioncode">'[16]Valid Value lists'!$D$29:$D$32</definedName>
    <definedName name="Fund_Type">#REF!</definedName>
    <definedName name="G1IC" localSheetId="1">#REF!</definedName>
    <definedName name="G1IC" localSheetId="0">#REF!</definedName>
    <definedName name="G1IC">#REF!</definedName>
    <definedName name="G1II" localSheetId="1">#REF!</definedName>
    <definedName name="G1II" localSheetId="0">#REF!</definedName>
    <definedName name="G1II">#REF!</definedName>
    <definedName name="galgw160" localSheetId="1">#REF!</definedName>
    <definedName name="galgw160" localSheetId="0">#REF!</definedName>
    <definedName name="galgw160">#REF!</definedName>
    <definedName name="galgw20" localSheetId="1">#REF!</definedName>
    <definedName name="galgw20" localSheetId="0">#REF!</definedName>
    <definedName name="galgw20">#REF!</definedName>
    <definedName name="galgw40" localSheetId="1">#REF!</definedName>
    <definedName name="galgw40" localSheetId="0">#REF!</definedName>
    <definedName name="galgw40">#REF!</definedName>
    <definedName name="galgw80" localSheetId="1">#REF!</definedName>
    <definedName name="galgw80" localSheetId="0">#REF!</definedName>
    <definedName name="galgw80">#REF!</definedName>
    <definedName name="galhw160" localSheetId="1">#REF!</definedName>
    <definedName name="galhw160" localSheetId="0">#REF!</definedName>
    <definedName name="galhw160">#REF!</definedName>
    <definedName name="galhw20" localSheetId="1">#REF!</definedName>
    <definedName name="galhw20" localSheetId="0">#REF!</definedName>
    <definedName name="galhw20">#REF!</definedName>
    <definedName name="galhw40" localSheetId="1">#REF!</definedName>
    <definedName name="galhw40" localSheetId="0">#REF!</definedName>
    <definedName name="galhw40">#REF!</definedName>
    <definedName name="galhw80" localSheetId="1">#REF!</definedName>
    <definedName name="galhw80" localSheetId="0">#REF!</definedName>
    <definedName name="galhw80">#REF!</definedName>
    <definedName name="galv20" localSheetId="1">#REF!</definedName>
    <definedName name="galv20" localSheetId="0">#REF!</definedName>
    <definedName name="galv20">#REF!</definedName>
    <definedName name="galv40" localSheetId="1">#REF!</definedName>
    <definedName name="galv40" localSheetId="0">#REF!</definedName>
    <definedName name="galv40">#REF!</definedName>
    <definedName name="galv80" localSheetId="1">#REF!</definedName>
    <definedName name="galv80" localSheetId="0">#REF!</definedName>
    <definedName name="galv80">#REF!</definedName>
    <definedName name="gbvl100" localSheetId="1">#REF!</definedName>
    <definedName name="gbvl100" localSheetId="0">#REF!</definedName>
    <definedName name="gbvl100">#REF!</definedName>
    <definedName name="gbvl150" localSheetId="1">#REF!</definedName>
    <definedName name="gbvl150" localSheetId="0">#REF!</definedName>
    <definedName name="gbvl150">#REF!</definedName>
    <definedName name="gbvl50" localSheetId="1">#REF!</definedName>
    <definedName name="gbvl50" localSheetId="0">#REF!</definedName>
    <definedName name="gbvl50">#REF!</definedName>
    <definedName name="gbvl75" localSheetId="1">#REF!</definedName>
    <definedName name="gbvl75" localSheetId="0">#REF!</definedName>
    <definedName name="gbvl75">#REF!</definedName>
    <definedName name="ggggtgtgt" hidden="1">#REF!</definedName>
    <definedName name="gh54g53gt" hidden="1">#REF!</definedName>
    <definedName name="GPRFAC">[10]J!$D$79</definedName>
    <definedName name="GPRHND">[10]J!$D$80</definedName>
    <definedName name="GVHSP">[10]J!$D$76</definedName>
    <definedName name="GVSP">[10]J!$D$77</definedName>
    <definedName name="handovercode">'[16]Valid Value lists'!$D$382:$D$385</definedName>
    <definedName name="heattracing" localSheetId="1">#REF!</definedName>
    <definedName name="heattracing" localSheetId="0">#REF!</definedName>
    <definedName name="heattracing">#REF!</definedName>
    <definedName name="hhh" hidden="1">{#N/A,#N/A,FALSE,"VISTAF"}</definedName>
    <definedName name="Hi" hidden="1">{#N/A,#N/A,FALSE,"VISTAF"}</definedName>
    <definedName name="HO">#REF!</definedName>
    <definedName name="HolidayList">#REF!</definedName>
    <definedName name="HRS" localSheetId="1">#REF!</definedName>
    <definedName name="HRS" localSheetId="0">#REF!</definedName>
    <definedName name="HRS">#REF!</definedName>
    <definedName name="hvactest" localSheetId="1">#REF!</definedName>
    <definedName name="hvactest" localSheetId="0">#REF!</definedName>
    <definedName name="hvactest">#REF!</definedName>
    <definedName name="hyd" localSheetId="1">#REF!</definedName>
    <definedName name="hyd" localSheetId="0">#REF!</definedName>
    <definedName name="hyd">#REF!</definedName>
    <definedName name="icipipe" localSheetId="1">#REF!</definedName>
    <definedName name="icipipe" localSheetId="0">#REF!</definedName>
    <definedName name="icipipe">#REF!</definedName>
    <definedName name="icistructure" localSheetId="1">[14]Paint!#REF!</definedName>
    <definedName name="icistructure" localSheetId="0">[14]Paint!#REF!</definedName>
    <definedName name="icistructure">[14]Paint!#REF!</definedName>
    <definedName name="IMPRFAC" localSheetId="1">[17]L!$E$245</definedName>
    <definedName name="IMPRFAC" localSheetId="0">[17]L!$E$245</definedName>
    <definedName name="IMPRFAC">[17]L!$E$245</definedName>
    <definedName name="IMPRHND" localSheetId="1">[17]L!$E$246</definedName>
    <definedName name="IMPRHND" localSheetId="0">[17]L!$E$246</definedName>
    <definedName name="IMPRHND">[17]L!$E$246</definedName>
    <definedName name="IMVHSP" localSheetId="1">[17]L!$E$242</definedName>
    <definedName name="IMVHSP" localSheetId="0">[17]L!$E$242</definedName>
    <definedName name="IMVHSP">[17]L!$E$242</definedName>
    <definedName name="IMVSP" localSheetId="1">[17]L!$E$243</definedName>
    <definedName name="IMVSP" localSheetId="0">[17]L!$E$243</definedName>
    <definedName name="IMVSP">[17]L!$E$243</definedName>
    <definedName name="Indirect_Percentages">#REF!</definedName>
    <definedName name="instrument_type">'[16]INSTRUMENT TYPES'!$B$2:$B$137</definedName>
    <definedName name="instrumenttype">'[16]Valid Value lists'!$E$141:$E$155</definedName>
    <definedName name="insulationcode">'[16]Valid Value lists'!$D$216:$D$235</definedName>
    <definedName name="IO1types">'[16]IO 1 Codes'!$A$2:$A$19</definedName>
    <definedName name="IO2type">'[16]IO 2 Codes'!$A$2:$A$65</definedName>
    <definedName name="IPF" localSheetId="1">#REF!</definedName>
    <definedName name="IPF" localSheetId="0">#REF!</definedName>
    <definedName name="IPF">#REF!</definedName>
    <definedName name="J">[20]Sheet3!$B$44</definedName>
    <definedName name="JOB">#REF!</definedName>
    <definedName name="junction">'[16]Valid Value lists'!$D$159</definedName>
    <definedName name="junctionbox">'[16]Valid Value lists'!$D$167:$D$171</definedName>
    <definedName name="junctionbox2">'[16]Valid Value lists'!$D$162</definedName>
    <definedName name="K1A" localSheetId="1">#REF!</definedName>
    <definedName name="K1A" localSheetId="0">#REF!</definedName>
    <definedName name="K1A">#REF!</definedName>
    <definedName name="K1B" localSheetId="1">#REF!</definedName>
    <definedName name="K1B" localSheetId="0">#REF!</definedName>
    <definedName name="K1B">#REF!</definedName>
    <definedName name="K1C" localSheetId="1">#REF!</definedName>
    <definedName name="K1C" localSheetId="0">#REF!</definedName>
    <definedName name="K1C">#REF!</definedName>
    <definedName name="KeyMetrics">#REF!</definedName>
    <definedName name="KeyQty">#REF!</definedName>
    <definedName name="KII" localSheetId="1">#REF!</definedName>
    <definedName name="KII" localSheetId="0">#REF!</definedName>
    <definedName name="KII">#REF!</definedName>
    <definedName name="KIII" localSheetId="1">#REF!</definedName>
    <definedName name="KIII" localSheetId="0">#REF!</definedName>
    <definedName name="KIII">#REF!</definedName>
    <definedName name="KIV" localSheetId="1">#REF!</definedName>
    <definedName name="KIV" localSheetId="0">#REF!</definedName>
    <definedName name="KIV">#REF!</definedName>
    <definedName name="kljjj" hidden="1">{#N/A,#N/A,FALSE,"VISTAF"}</definedName>
    <definedName name="Labour_Dollars">#REF!</definedName>
    <definedName name="Labour_Hours">#REF!</definedName>
    <definedName name="Labour_Rates">#REF!</definedName>
    <definedName name="LCF" localSheetId="1">'[1]LCF25% -EURO'!$D$21</definedName>
    <definedName name="LCF" localSheetId="0">'[1]LCF25% -EURO'!$D$21</definedName>
    <definedName name="LCF">'[1]LCF25% -EURO'!$D$21</definedName>
    <definedName name="LCFEURO" localSheetId="1">#REF!</definedName>
    <definedName name="LCFEURO" localSheetId="0">#REF!</definedName>
    <definedName name="LCFEURO">#REF!</definedName>
    <definedName name="LCIC" localSheetId="1">#REF!</definedName>
    <definedName name="LCIC" localSheetId="0">#REF!</definedName>
    <definedName name="LCIC">#REF!</definedName>
    <definedName name="LCII" localSheetId="1">#REF!</definedName>
    <definedName name="LCII" localSheetId="0">#REF!</definedName>
    <definedName name="LCII">#REF!</definedName>
    <definedName name="LD_DOLL_CUM">'[13]G3 AFE Plans'!#REF!</definedName>
    <definedName name="LD_DOLL_PER">'[13]G3 AFE Plans'!#REF!</definedName>
    <definedName name="LGT">[2]Working!$D$5</definedName>
    <definedName name="LH_HRS_CUM">'[13]G3 AFE Plans'!#REF!</definedName>
    <definedName name="LH_HRS_PER">'[13]G3 AFE Plans'!#REF!</definedName>
    <definedName name="LIST_EWP">OFFSET([21]WBS!$G$2,0,0,COUNTA([21]WBS!$G:$G),1)</definedName>
    <definedName name="LIST_PCODE_DIRECT">OFFSET([21]D!$B$3,0,0,COUNTA([21]D!$B$3:$B$109),1)</definedName>
    <definedName name="location">'[16]LOCATION LIST'!$A$2:$A$12</definedName>
    <definedName name="MACRO1" localSheetId="1">#REF!</definedName>
    <definedName name="MACRO1" localSheetId="0">#REF!</definedName>
    <definedName name="MACRO1">#REF!</definedName>
    <definedName name="MARGIN">'[22]MAR GENSRV'!#REF!</definedName>
    <definedName name="MARGINFCST">#REF!</definedName>
    <definedName name="mat" localSheetId="1">#REF!</definedName>
    <definedName name="mat" localSheetId="0">#REF!</definedName>
    <definedName name="mat">#REF!</definedName>
    <definedName name="Mat_Dollars">#REF!</definedName>
    <definedName name="maz" localSheetId="1">#REF!</definedName>
    <definedName name="maz" localSheetId="0">#REF!</definedName>
    <definedName name="maz">#REF!</definedName>
    <definedName name="mechequiptest" localSheetId="1">#REF!</definedName>
    <definedName name="mechequiptest" localSheetId="0">#REF!</definedName>
    <definedName name="mechequiptest">#REF!</definedName>
    <definedName name="mechpipetest" localSheetId="1">#REF!</definedName>
    <definedName name="mechpipetest" localSheetId="0">#REF!</definedName>
    <definedName name="mechpipetest">#REF!</definedName>
    <definedName name="MESCL">[23]L!$E$80</definedName>
    <definedName name="MHAND">[3]L!$M$20</definedName>
    <definedName name="mhrq" localSheetId="1">#REF!</definedName>
    <definedName name="mhrq" localSheetId="0">#REF!</definedName>
    <definedName name="mhrq">#REF!</definedName>
    <definedName name="mla" localSheetId="1">#REF!</definedName>
    <definedName name="mla" localSheetId="0">#REF!</definedName>
    <definedName name="mla">#REF!</definedName>
    <definedName name="mnth">'[24]KPI METRICS'!$A$102:$B$113</definedName>
    <definedName name="MPRFAC">[3]L!$E$81</definedName>
    <definedName name="MPRHND">[3]L!$E$82</definedName>
    <definedName name="MVHSP">[3]L!$E$78</definedName>
    <definedName name="MVSP">[3]L!$E$79</definedName>
    <definedName name="NAK" localSheetId="1">#REF!</definedName>
    <definedName name="NAK" localSheetId="0">#REF!</definedName>
    <definedName name="NAK">#REF!</definedName>
    <definedName name="New">[7]Rate!#REF!</definedName>
    <definedName name="OAFAC" localSheetId="1">#REF!</definedName>
    <definedName name="OAFAC" localSheetId="0">#REF!</definedName>
    <definedName name="OAFAC">#REF!</definedName>
    <definedName name="OASUMC">#REF!</definedName>
    <definedName name="OASUME">#REF!</definedName>
    <definedName name="OASUMO">#REF!</definedName>
    <definedName name="OD">#REF!</definedName>
    <definedName name="OFAC" localSheetId="1">#REF!</definedName>
    <definedName name="OFAC" localSheetId="0">#REF!</definedName>
    <definedName name="OFAC">#REF!</definedName>
    <definedName name="OFFERAREA" localSheetId="1">#REF!</definedName>
    <definedName name="OFFERAREA" localSheetId="0">#REF!</definedName>
    <definedName name="OFFERAREA">#REF!</definedName>
    <definedName name="P_VENTE" localSheetId="1">#REF!</definedName>
    <definedName name="P_VENTE" localSheetId="0">#REF!</definedName>
    <definedName name="P_VENTE">#REF!</definedName>
    <definedName name="PAGE1">#REF!</definedName>
    <definedName name="papersize">'[16]Valid Value lists'!$D$340:$D$344</definedName>
    <definedName name="PCodeAccounts">[25]Analysis!$Q$19:$Q$26</definedName>
    <definedName name="PERIOD">#REF!</definedName>
    <definedName name="Phasecode">'[16]Valid Value lists'!$D$262:$D$264</definedName>
    <definedName name="PIPE12NB">[3]Working!$H$13</definedName>
    <definedName name="PIPE16NB">[3]Working!$H$14</definedName>
    <definedName name="PIPE2NB">[3]Working!$H$10</definedName>
    <definedName name="PIPE4NB">[3]Working!$H$11</definedName>
    <definedName name="PIPE8NB">[3]Working!$H$12</definedName>
    <definedName name="pipept" localSheetId="1">#REF!</definedName>
    <definedName name="pipept" localSheetId="0">#REF!</definedName>
    <definedName name="pipept">#REF!</definedName>
    <definedName name="Piping_Design">#REF!</definedName>
    <definedName name="Plan_Range">#REF!</definedName>
    <definedName name="powersource">'[16]Valid Value lists'!$D$256:$D$258</definedName>
    <definedName name="PRFAC">[3]L!$E$53</definedName>
    <definedName name="PRHND">[3]L!$E$54</definedName>
    <definedName name="_xlnm.Print_Area" localSheetId="1">'Planning-P6'!$A$1:$BN$114</definedName>
    <definedName name="_xlnm.Print_Area" localSheetId="0">'Work-Planning-P6 '!$A$1:$BB$114</definedName>
    <definedName name="_xlnm.Print_Area">#REF!</definedName>
    <definedName name="Print_Area_m2">#REF!</definedName>
    <definedName name="PRINT_AREA_MI" localSheetId="1">#REF!</definedName>
    <definedName name="PRINT_AREA_MI" localSheetId="0">#REF!</definedName>
    <definedName name="PRINT_AREA_MI">#REF!</definedName>
    <definedName name="Print_Ares2">#REF!</definedName>
    <definedName name="PRINT_BUDGET">#REF!</definedName>
    <definedName name="PRINT_FINANICAL">#REF!</definedName>
    <definedName name="PRINT_PROGRESS1">#REF!</definedName>
    <definedName name="PRINT_PROGRESS2">#REF!</definedName>
    <definedName name="PRINT_PRS">#REF!</definedName>
    <definedName name="PrintNotes">#REF!</definedName>
    <definedName name="productservicecode">'[16]Valid Value lists'!$D$279:$D$330</definedName>
    <definedName name="ProjectTitle">#REF!</definedName>
    <definedName name="psv100x150" localSheetId="1">#REF!</definedName>
    <definedName name="psv100x150" localSheetId="0">#REF!</definedName>
    <definedName name="psv100x150">#REF!</definedName>
    <definedName name="psv50x100" localSheetId="1">#REF!</definedName>
    <definedName name="psv50x100" localSheetId="0">#REF!</definedName>
    <definedName name="psv50x100">#REF!</definedName>
    <definedName name="psv50x75" localSheetId="1">#REF!</definedName>
    <definedName name="psv50x75" localSheetId="0">#REF!</definedName>
    <definedName name="psv50x75">#REF!</definedName>
    <definedName name="psv75x100" localSheetId="1">#REF!</definedName>
    <definedName name="psv75x100" localSheetId="0">#REF!</definedName>
    <definedName name="psv75x100">#REF!</definedName>
    <definedName name="PurchaseOrders">#REF!</definedName>
    <definedName name="pwht" localSheetId="1">#REF!</definedName>
    <definedName name="pwht" localSheetId="0">#REF!</definedName>
    <definedName name="pwht">#REF!</definedName>
    <definedName name="Q" localSheetId="1">#REF!</definedName>
    <definedName name="Q" localSheetId="0">#REF!</definedName>
    <definedName name="Q">#REF!</definedName>
    <definedName name="Qty">#REF!</definedName>
    <definedName name="R_">#REF!</definedName>
    <definedName name="RANGE_SCAFFOLDSUBCOST">[26]Scaffold!$AB$34:$AB$19783</definedName>
    <definedName name="RANGE_SCAFFOLDSUBHRS">[26]Scaffold!$W$34:$W$19783</definedName>
    <definedName name="RANGE_SCAFFOLDTECHRS">[26]Scaffold!$S$34:$S$19783</definedName>
    <definedName name="RANGE_SCAFFOLDTECLABCOST">[26]Scaffold!$Y$34:$Y$19783</definedName>
    <definedName name="_xlnm.Recorder">#REF!</definedName>
    <definedName name="Report_Date">'[24]KPI METRICS'!$A$100</definedName>
    <definedName name="REQUESTED_BY">#REF!</definedName>
    <definedName name="RES">#REF!</definedName>
    <definedName name="RF" localSheetId="1">#REF!</definedName>
    <definedName name="RF" localSheetId="0">#REF!</definedName>
    <definedName name="RF">#REF!</definedName>
    <definedName name="RID">#REF!</definedName>
    <definedName name="Rort">[2]Working!$D$4</definedName>
    <definedName name="rotary" localSheetId="1">#REF!</definedName>
    <definedName name="rotary" localSheetId="0">#REF!</definedName>
    <definedName name="rotary">#REF!</definedName>
    <definedName name="row">#REF!</definedName>
    <definedName name="rt" localSheetId="1">#REF!</definedName>
    <definedName name="rt" localSheetId="0">#REF!</definedName>
    <definedName name="rt">#REF!</definedName>
    <definedName name="RUT">#REF!</definedName>
    <definedName name="rwqr" localSheetId="1">#REF!</definedName>
    <definedName name="rwqr" localSheetId="0">#REF!</definedName>
    <definedName name="rwqr">#REF!</definedName>
    <definedName name="S">#REF!</definedName>
    <definedName name="S1IC" localSheetId="1">#REF!</definedName>
    <definedName name="S1IC" localSheetId="0">#REF!</definedName>
    <definedName name="S1IC">#REF!</definedName>
    <definedName name="S1II" localSheetId="1">#REF!</definedName>
    <definedName name="S1II" localSheetId="0">#REF!</definedName>
    <definedName name="S1II">#REF!</definedName>
    <definedName name="SC_Dollars">#REF!</definedName>
    <definedName name="SC_Hours">#REF!</definedName>
    <definedName name="SCL_PROJECT_MANAGER">#REF!</definedName>
    <definedName name="ScopeQuantities" hidden="1">#REF!</definedName>
    <definedName name="SCPRFAC" localSheetId="1">[27]L!$E$200</definedName>
    <definedName name="SCPRFAC" localSheetId="0">[27]L!$E$200</definedName>
    <definedName name="SCPRFAC">[27]L!$E$200</definedName>
    <definedName name="SCPRHND" localSheetId="1">[27]L!$E$201</definedName>
    <definedName name="SCPRHND" localSheetId="0">[27]L!$E$201</definedName>
    <definedName name="SCPRHND">[27]L!$E$201</definedName>
    <definedName name="SCVHSP" localSheetId="1">[27]L!$E$197</definedName>
    <definedName name="SCVHSP" localSheetId="0">[27]L!$E$197</definedName>
    <definedName name="SCVHSP">[27]L!$E$197</definedName>
    <definedName name="SCVSP" localSheetId="1">[27]L!$E$198</definedName>
    <definedName name="SCVSP" localSheetId="0">[27]L!$E$198</definedName>
    <definedName name="SCVSP">[27]L!$E$198</definedName>
    <definedName name="Sign_off">#REF!</definedName>
    <definedName name="SIN" localSheetId="1">#REF!</definedName>
    <definedName name="SIN" localSheetId="0">#REF!</definedName>
    <definedName name="SIN">#REF!</definedName>
    <definedName name="SIXTY" localSheetId="1">#REF!</definedName>
    <definedName name="SIXTY" localSheetId="0">#REF!</definedName>
    <definedName name="SIXTY">#REF!</definedName>
    <definedName name="SIXTYONE" localSheetId="1">#REF!</definedName>
    <definedName name="SIXTYONE" localSheetId="0">#REF!</definedName>
    <definedName name="SIXTYONE">#REF!</definedName>
    <definedName name="SIXTYTWO" localSheetId="1">#REF!</definedName>
    <definedName name="SIXTYTWO" localSheetId="0">#REF!</definedName>
    <definedName name="SIXTYTWO">#REF!</definedName>
    <definedName name="SM" localSheetId="1">#REF!</definedName>
    <definedName name="SM" localSheetId="0">#REF!</definedName>
    <definedName name="SM">#REF!</definedName>
    <definedName name="srag" localSheetId="1">#REF!</definedName>
    <definedName name="srag" localSheetId="0">#REF!</definedName>
    <definedName name="srag">#REF!</definedName>
    <definedName name="ssbgw160" localSheetId="1">#REF!</definedName>
    <definedName name="ssbgw160" localSheetId="0">#REF!</definedName>
    <definedName name="ssbgw160">#REF!</definedName>
    <definedName name="ssbgw20" localSheetId="1">#REF!</definedName>
    <definedName name="ssbgw20" localSheetId="0">#REF!</definedName>
    <definedName name="ssbgw20">#REF!</definedName>
    <definedName name="ssbgw40" localSheetId="1">#REF!</definedName>
    <definedName name="ssbgw40" localSheetId="0">#REF!</definedName>
    <definedName name="ssbgw40">#REF!</definedName>
    <definedName name="ssbgw80" localSheetId="1">#REF!</definedName>
    <definedName name="ssbgw80" localSheetId="0">#REF!</definedName>
    <definedName name="ssbgw80">#REF!</definedName>
    <definedName name="ssbhw160" localSheetId="1">#REF!</definedName>
    <definedName name="ssbhw160" localSheetId="0">#REF!</definedName>
    <definedName name="ssbhw160">#REF!</definedName>
    <definedName name="ssbhw20" localSheetId="1">#REF!</definedName>
    <definedName name="ssbhw20" localSheetId="0">#REF!</definedName>
    <definedName name="ssbhw20">#REF!</definedName>
    <definedName name="ssbhw40" localSheetId="1">#REF!</definedName>
    <definedName name="ssbhw40" localSheetId="0">#REF!</definedName>
    <definedName name="ssbhw40">#REF!</definedName>
    <definedName name="ssbhw80" localSheetId="1">#REF!</definedName>
    <definedName name="ssbhw80" localSheetId="0">#REF!</definedName>
    <definedName name="ssbhw80">#REF!</definedName>
    <definedName name="ssfgw160" localSheetId="1">#REF!</definedName>
    <definedName name="ssfgw160" localSheetId="0">#REF!</definedName>
    <definedName name="ssfgw160">#REF!</definedName>
    <definedName name="ssfgw20" localSheetId="1">#REF!</definedName>
    <definedName name="ssfgw20" localSheetId="0">#REF!</definedName>
    <definedName name="ssfgw20">#REF!</definedName>
    <definedName name="ssfgw40" localSheetId="1">#REF!</definedName>
    <definedName name="ssfgw40" localSheetId="0">#REF!</definedName>
    <definedName name="ssfgw40">#REF!</definedName>
    <definedName name="ssfgw80" localSheetId="1">#REF!</definedName>
    <definedName name="ssfgw80" localSheetId="0">#REF!</definedName>
    <definedName name="ssfgw80">#REF!</definedName>
    <definedName name="ssfhw160" localSheetId="1">#REF!</definedName>
    <definedName name="ssfhw160" localSheetId="0">#REF!</definedName>
    <definedName name="ssfhw160">#REF!</definedName>
    <definedName name="ssfhw20" localSheetId="1">#REF!</definedName>
    <definedName name="ssfhw20" localSheetId="0">#REF!</definedName>
    <definedName name="ssfhw20">#REF!</definedName>
    <definedName name="ssfhw40" localSheetId="1">#REF!</definedName>
    <definedName name="ssfhw40" localSheetId="0">#REF!</definedName>
    <definedName name="ssfhw40">#REF!</definedName>
    <definedName name="ssfhw80" localSheetId="1">#REF!</definedName>
    <definedName name="ssfhw80" localSheetId="0">#REF!</definedName>
    <definedName name="ssfhw80">#REF!</definedName>
    <definedName name="sshyd" localSheetId="1">#REF!</definedName>
    <definedName name="sshyd" localSheetId="0">#REF!</definedName>
    <definedName name="sshyd">#REF!</definedName>
    <definedName name="StartDate">[13]ANALYSIS!$C$8</definedName>
    <definedName name="Stat">[2]Working!$D$3</definedName>
    <definedName name="stationary" localSheetId="1">#REF!</definedName>
    <definedName name="stationary" localSheetId="0">#REF!</definedName>
    <definedName name="stationary">#REF!</definedName>
    <definedName name="strcon" localSheetId="1">#REF!</definedName>
    <definedName name="strcon" localSheetId="0">#REF!</definedName>
    <definedName name="strcon">#REF!</definedName>
    <definedName name="strpt" localSheetId="1">#REF!</definedName>
    <definedName name="strpt" localSheetId="0">#REF!</definedName>
    <definedName name="strpt">#REF!</definedName>
    <definedName name="SUB_A" localSheetId="1">#REF!</definedName>
    <definedName name="SUB_A" localSheetId="0">#REF!</definedName>
    <definedName name="SUB_A">#REF!</definedName>
    <definedName name="SUB_B" localSheetId="1">#REF!</definedName>
    <definedName name="SUB_B" localSheetId="0">#REF!</definedName>
    <definedName name="SUB_B">#REF!</definedName>
    <definedName name="SUB_C" localSheetId="1">#REF!</definedName>
    <definedName name="SUB_C" localSheetId="0">#REF!</definedName>
    <definedName name="SUB_C">#REF!</definedName>
    <definedName name="Summary">#REF!</definedName>
    <definedName name="support" localSheetId="1">#REF!</definedName>
    <definedName name="support" localSheetId="0">#REF!</definedName>
    <definedName name="support">#REF!</definedName>
    <definedName name="TABLE_PCODE_DIRECT">[21]D!$B$3:$C$109</definedName>
    <definedName name="tagtypecode">'[16]Valid Value lists'!$D$5:$D$20</definedName>
    <definedName name="tagtypecode2">'[16]Valid Value lists'!$D$29:$D$35</definedName>
    <definedName name="TCIC" localSheetId="1">#REF!</definedName>
    <definedName name="TCIC" localSheetId="0">#REF!</definedName>
    <definedName name="TCIC">#REF!</definedName>
    <definedName name="TCII" localSheetId="1">#REF!</definedName>
    <definedName name="TCII" localSheetId="0">#REF!</definedName>
    <definedName name="TCII">#REF!</definedName>
    <definedName name="TD_DOLL_CUM">'[13]G3 AFE Plans'!#REF!</definedName>
    <definedName name="TD_DOLL_PER">'[13]G3 AFE Plans'!#REF!</definedName>
    <definedName name="TH_HRS_CUM">'[13]G3 AFE Plans'!#REF!</definedName>
    <definedName name="TH_HRS_PER">'[13]G3 AFE Plans'!#REF!</definedName>
    <definedName name="TH_HRS_PER1">'[13]G3 AFE Plans'!#REF!</definedName>
    <definedName name="THIRTEEN" localSheetId="1">#REF!</definedName>
    <definedName name="THIRTEEN" localSheetId="0">#REF!</definedName>
    <definedName name="THIRTEEN">#REF!</definedName>
    <definedName name="THIRTYONE" localSheetId="1">#REF!</definedName>
    <definedName name="THIRTYONE" localSheetId="0">#REF!</definedName>
    <definedName name="THIRTYONE">#REF!</definedName>
    <definedName name="THIRTYTHREE" localSheetId="1">#REF!</definedName>
    <definedName name="THIRTYTHREE" localSheetId="0">#REF!</definedName>
    <definedName name="THIRTYTHREE">#REF!</definedName>
    <definedName name="THIRTYTWO" localSheetId="1">#REF!</definedName>
    <definedName name="THIRTYTWO" localSheetId="0">#REF!</definedName>
    <definedName name="THIRTYTWO">#REF!</definedName>
    <definedName name="tie" localSheetId="1">#REF!</definedName>
    <definedName name="tie" localSheetId="0">#REF!</definedName>
    <definedName name="tie">#REF!</definedName>
    <definedName name="TIME">'[13]G3 AFE Plans'!#REF!</definedName>
    <definedName name="TIMELINE">'[13]G3 AFE Plans'!#REF!</definedName>
    <definedName name="TITLE">#REF!</definedName>
    <definedName name="TL">'[15]Progress Curve'!#REF!</definedName>
    <definedName name="TOPISP" localSheetId="1">#REF!</definedName>
    <definedName name="TOPISP" localSheetId="0">#REF!</definedName>
    <definedName name="TOPISP">#REF!</definedName>
    <definedName name="TOPSUMISP" localSheetId="1">#REF!</definedName>
    <definedName name="TOPSUMISP" localSheetId="0">#REF!</definedName>
    <definedName name="TOPSUMISP">#REF!</definedName>
    <definedName name="Total">#REF!</definedName>
    <definedName name="Total_Cost">#REF!</definedName>
    <definedName name="Totalisp" localSheetId="1">#REF!</definedName>
    <definedName name="Totalisp" localSheetId="0">#REF!</definedName>
    <definedName name="Totalisp">#REF!</definedName>
    <definedName name="TR">'[15]Progress Curve'!#REF!</definedName>
    <definedName name="traincode">'[16]Valid Value lists'!$D$334:$D$336</definedName>
    <definedName name="Trends">#REF!</definedName>
    <definedName name="TrendsPending">#REF!</definedName>
    <definedName name="TWELVE" localSheetId="1">#REF!</definedName>
    <definedName name="TWELVE" localSheetId="0">#REF!</definedName>
    <definedName name="TWELVE">#REF!</definedName>
    <definedName name="TWENTYONE" localSheetId="1">#REF!</definedName>
    <definedName name="TWENTYONE" localSheetId="0">#REF!</definedName>
    <definedName name="TWENTYONE">#REF!</definedName>
    <definedName name="TWENTYTHREE" localSheetId="1">#REF!</definedName>
    <definedName name="TWENTYTHREE" localSheetId="0">#REF!</definedName>
    <definedName name="TWENTYTHREE">#REF!</definedName>
    <definedName name="TWENTYTWO" localSheetId="1">#REF!</definedName>
    <definedName name="TWENTYTWO" localSheetId="0">#REF!</definedName>
    <definedName name="TWENTYTWO">#REF!</definedName>
    <definedName name="TWR">#REF!</definedName>
    <definedName name="tyythty">#REF!</definedName>
    <definedName name="UESCL" localSheetId="1">#REF!</definedName>
    <definedName name="UESCL" localSheetId="0">#REF!</definedName>
    <definedName name="UESCL">#REF!</definedName>
    <definedName name="UMESCL" localSheetId="1">#REF!</definedName>
    <definedName name="UMESCL" localSheetId="0">#REF!</definedName>
    <definedName name="UMESCL">#REF!</definedName>
    <definedName name="UMPRFAC" localSheetId="1">#REF!</definedName>
    <definedName name="UMPRFAC" localSheetId="0">#REF!</definedName>
    <definedName name="UMPRFAC">#REF!</definedName>
    <definedName name="UMPRHND" localSheetId="1">#REF!</definedName>
    <definedName name="UMPRHND" localSheetId="0">#REF!</definedName>
    <definedName name="UMPRHND">#REF!</definedName>
    <definedName name="UMVHSP" localSheetId="1">#REF!</definedName>
    <definedName name="UMVHSP" localSheetId="0">#REF!</definedName>
    <definedName name="UMVHSP">#REF!</definedName>
    <definedName name="UMVSP" localSheetId="1">#REF!</definedName>
    <definedName name="UMVSP" localSheetId="0">#REF!</definedName>
    <definedName name="UMVSP">#REF!</definedName>
    <definedName name="UofM">#REF!</definedName>
    <definedName name="UPRFAC" localSheetId="1">#REF!</definedName>
    <definedName name="UPRFAC" localSheetId="0">#REF!</definedName>
    <definedName name="UPRFAC">#REF!</definedName>
    <definedName name="UPRHND" localSheetId="1">#REF!</definedName>
    <definedName name="UPRHND" localSheetId="0">#REF!</definedName>
    <definedName name="UPRHND">#REF!</definedName>
    <definedName name="UVHSP" localSheetId="1">#REF!</definedName>
    <definedName name="UVHSP" localSheetId="0">#REF!</definedName>
    <definedName name="UVHSP">#REF!</definedName>
    <definedName name="UVSP" localSheetId="1">#REF!</definedName>
    <definedName name="UVSP" localSheetId="0">#REF!</definedName>
    <definedName name="UVSP">#REF!</definedName>
    <definedName name="VALID_FUNDTYPE">[21]D!$V$2:$V$4</definedName>
    <definedName name="VALID_UOM">[21]D!$R$2:$R$25</definedName>
    <definedName name="VALVEECONOSTO" localSheetId="1">#REF!</definedName>
    <definedName name="VALVEECONOSTO" localSheetId="0">#REF!</definedName>
    <definedName name="VALVEECONOSTO">#REF!</definedName>
    <definedName name="VALVEMARAN" localSheetId="1">#REF!</definedName>
    <definedName name="VALVEMARAN" localSheetId="0">#REF!</definedName>
    <definedName name="VALVEMARAN">#REF!</definedName>
    <definedName name="VHSP">[3]L!$E$50</definedName>
    <definedName name="vinstall" localSheetId="1">#REF!</definedName>
    <definedName name="vinstall" localSheetId="0">#REF!</definedName>
    <definedName name="vinstall">#REF!</definedName>
    <definedName name="voltage">'[16]Valid Value lists'!$E$1:$E$1</definedName>
    <definedName name="voltagecode">'[16]Valid Value lists'!$D$194:$D$201</definedName>
    <definedName name="voltagegroupsystemcode">'[16]Valid Value lists'!$D$205:$D$212</definedName>
    <definedName name="VSP">[3]L!$E$51</definedName>
    <definedName name="WAS" localSheetId="1">#REF!</definedName>
    <definedName name="WAS" localSheetId="0">#REF!</definedName>
    <definedName name="WAS">#REF!</definedName>
    <definedName name="WELD12NB" localSheetId="1">[2]Working!#REF!</definedName>
    <definedName name="WELD12NB" localSheetId="0">[2]Working!#REF!</definedName>
    <definedName name="WELD12NB">[2]Working!#REF!</definedName>
    <definedName name="WELD16NB" localSheetId="1">[2]Working!#REF!</definedName>
    <definedName name="WELD16NB" localSheetId="0">[2]Working!#REF!</definedName>
    <definedName name="WELD16NB">[2]Working!#REF!</definedName>
    <definedName name="WELD2NB" localSheetId="1">[2]Working!#REF!</definedName>
    <definedName name="WELD2NB" localSheetId="0">[2]Working!#REF!</definedName>
    <definedName name="WELD2NB">[2]Working!#REF!</definedName>
    <definedName name="WELD4NB" localSheetId="1">[2]Working!#REF!</definedName>
    <definedName name="WELD4NB" localSheetId="0">[2]Working!#REF!</definedName>
    <definedName name="WELD4NB">[2]Working!#REF!</definedName>
    <definedName name="WELD8NB" localSheetId="1">[2]Working!#REF!</definedName>
    <definedName name="WELD8NB" localSheetId="0">[2]Working!#REF!</definedName>
    <definedName name="WELD8NB">[2]Working!#REF!</definedName>
    <definedName name="welding" localSheetId="1">#REF!</definedName>
    <definedName name="welding" localSheetId="0">#REF!</definedName>
    <definedName name="welding">#REF!</definedName>
    <definedName name="WI_Titles">#REF!</definedName>
    <definedName name="WI01C">#REF!</definedName>
    <definedName name="WI01E">#REF!</definedName>
    <definedName name="WI01O">#REF!</definedName>
    <definedName name="Work_Item">#REF!</definedName>
    <definedName name="wpl" localSheetId="1">#REF!</definedName>
    <definedName name="wpl" localSheetId="0">#REF!</definedName>
    <definedName name="wpl">#REF!</definedName>
    <definedName name="wrn.ALL." hidden="1">{#N/A,#N/A,FALSE,"Engr Data";#N/A,#N/A,FALSE,"Engr Cur";#N/A,#N/A,FALSE,"DsnDraft";#N/A,#N/A,FALSE,"DsnDftCur";#N/A,#N/A,FALSE,"Supports";#N/A,#N/A,FALSE,"SptCur";#N/A,#N/A,FALSE,"Total";#N/A,#N/A,FALSE,"TotCur";#N/A,#N/A,FALSE,"Client";#N/A,#N/A,FALSE,"Instructions"}</definedName>
    <definedName name="wrn.ALL_PSS_S." hidden="1">{#N/A,#N/A,FALSE,"1 PSS";#N/A,#N/A,FALSE,"2 PSS";#N/A,#N/A,FALSE,"CLIENT";#N/A,#N/A,FALSE,"SUM PSS&amp;GM ORIG"}</definedName>
    <definedName name="wrn.clntrpt." hidden="1">{#N/A,#N/A,FALSE,"CLIENT HOPSR";#N/A,#N/A,FALSE,"JEG GRAPH";#N/A,#N/A,FALSE,"PROCESS";#N/A,#N/A,FALSE,"CIVIL";#N/A,#N/A,FALSE,"ELECTRICAL";#N/A,#N/A,FALSE,"CNTRL SYS";#N/A,#N/A,FALSE,"MECH";#N/A,#N/A,FALSE,"PIPE"}</definedName>
    <definedName name="wrn.GENSERV." hidden="1">{#N/A,#N/A,FALSE,"VISTAF"}</definedName>
    <definedName name="wrn.jegrpt." hidden="1">{#N/A,#N/A,FALSE,"PJT STATUS RVW";#N/A,#N/A,FALSE,"MAPS CKLIST";#N/A,#N/A,FALSE,"HOPSR-BASE-IHOCS";#N/A,#N/A,FALSE,"HOPSR-BASE FOR REPORT";#N/A,#N/A,FALSE,"GEN SERVICES";#N/A,#N/A,FALSE,"FINANCIAL";#N/A,#N/A,FALSE,"CONTRACT CURVES";#N/A,#N/A,FALSE,"JEG GRAPH";#N/A,#N/A,FALSE,"JEG GRAPH (2)"}</definedName>
    <definedName name="WRN.JEGRPT1" hidden="1">{#N/A,#N/A,FALSE,"PJT STATUS RVW";#N/A,#N/A,FALSE,"MAPS CKLIST";#N/A,#N/A,FALSE,"HOPSR-BASE-IHOCS";#N/A,#N/A,FALSE,"HOPSR-BASE FOR REPORT";#N/A,#N/A,FALSE,"GEN SERVICES";#N/A,#N/A,FALSE,"FINANCIAL";#N/A,#N/A,FALSE,"CONTRACT CURVES";#N/A,#N/A,FALSE,"JEG GRAPH";#N/A,#N/A,FALSE,"JEG GRAPH (2)"}</definedName>
    <definedName name="wrn.MARGIN." hidden="1">{#N/A,#N/A,FALSE,"VISTAF"}</definedName>
    <definedName name="wrn.mhrfcst." hidden="1">{#N/A,#N/A,FALSE,"MANHR FCST-BASE"}</definedName>
    <definedName name="wrn.Trends." hidden="1">{#N/A,#N/A,FALSE,"J16301";#N/A,#N/A,FALSE,"K670-01";#N/A,#N/A,FALSE,"H932-01-02";#N/A,#N/A,FALSE,"J163-10";#N/A,#N/A,FALSE,"J939-01-02";#N/A,#N/A,FALSE,"E900-72";#N/A,#N/A,FALSE,"E900-74";#N/A,#N/A,FALSE,"k85706-L019-01";#N/A,#N/A,FALSE,"H862-11";#N/A,#N/A,FALSE,"H540-31";#N/A,#N/A,FALSE,"H54034";#N/A,#N/A,FALSE,"H535-540-33";#N/A,#N/A,FALSE,"H540-20";#N/A,#N/A,FALSE,"j32806";#N/A,#N/A,FALSE,"h54029&amp;41-46";#N/A,#N/A,FALSE,"J328-08";#N/A,#N/A,FALSE,"J328-09"}</definedName>
    <definedName name="wrn.Work._.Item._.01._.Capital." hidden="1">{#N/A,#N/A,FALSE,"Overall Summaries"}</definedName>
    <definedName name="XS">[3]Working!$C$17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8" l="1"/>
  <c r="H16" i="28"/>
  <c r="I16" i="28" s="1"/>
  <c r="J16" i="28" s="1"/>
  <c r="K16" i="28" s="1"/>
  <c r="L16" i="28" s="1"/>
  <c r="M16" i="28" s="1"/>
  <c r="N16" i="28" s="1"/>
  <c r="O16" i="28" s="1"/>
  <c r="P16" i="28" s="1"/>
  <c r="Q16" i="28" s="1"/>
  <c r="R16" i="28" s="1"/>
  <c r="S16" i="28" s="1"/>
  <c r="F16" i="28"/>
  <c r="G13" i="28"/>
  <c r="H13" i="28"/>
  <c r="I13" i="28"/>
  <c r="J13" i="28"/>
  <c r="K13" i="28"/>
  <c r="L13" i="28"/>
  <c r="M13" i="28"/>
  <c r="N13" i="28"/>
  <c r="O13" i="28"/>
  <c r="P13" i="28"/>
  <c r="Q13" i="28"/>
  <c r="R13" i="28"/>
  <c r="S13" i="28"/>
  <c r="F13" i="28"/>
  <c r="G10" i="28"/>
  <c r="H10" i="28" s="1"/>
  <c r="I10" i="28" s="1"/>
  <c r="J10" i="28" s="1"/>
  <c r="K10" i="28" s="1"/>
  <c r="L10" i="28" s="1"/>
  <c r="M10" i="28" s="1"/>
  <c r="N10" i="28" s="1"/>
  <c r="O10" i="28" s="1"/>
  <c r="P10" i="28" s="1"/>
  <c r="Q10" i="28" s="1"/>
  <c r="R10" i="28" s="1"/>
  <c r="S10" i="28" s="1"/>
  <c r="F10" i="28"/>
  <c r="G9" i="28"/>
  <c r="H9" i="28"/>
  <c r="I9" i="28"/>
  <c r="J9" i="28"/>
  <c r="K9" i="28"/>
  <c r="L9" i="28"/>
  <c r="M9" i="28"/>
  <c r="N9" i="28"/>
  <c r="O9" i="28"/>
  <c r="P9" i="28"/>
  <c r="Q9" i="28"/>
  <c r="R9" i="28"/>
  <c r="S9" i="28"/>
  <c r="F9" i="28"/>
  <c r="E9" i="28"/>
  <c r="B6" i="28"/>
  <c r="C6" i="28" s="1"/>
  <c r="D6" i="28" s="1"/>
  <c r="E6" i="28" s="1"/>
  <c r="F6" i="28" s="1"/>
  <c r="G6" i="28" s="1"/>
  <c r="H6" i="28" s="1"/>
  <c r="I6" i="28" s="1"/>
  <c r="J6" i="28" s="1"/>
  <c r="K6" i="28" s="1"/>
  <c r="L6" i="28" s="1"/>
  <c r="M6" i="28" s="1"/>
  <c r="N6" i="28" s="1"/>
  <c r="O6" i="28" s="1"/>
  <c r="P6" i="28" s="1"/>
  <c r="Q6" i="28" s="1"/>
  <c r="R6" i="28" s="1"/>
  <c r="S6" i="28" s="1"/>
  <c r="T6" i="28" s="1"/>
  <c r="U6" i="28" s="1"/>
  <c r="V6" i="28" s="1"/>
  <c r="W6" i="28" s="1"/>
  <c r="X6" i="28" s="1"/>
  <c r="Y6" i="28" s="1"/>
  <c r="Z6" i="28" s="1"/>
  <c r="AA6" i="28" s="1"/>
  <c r="AB6" i="28" s="1"/>
  <c r="AC6" i="28" s="1"/>
  <c r="AD6" i="28" s="1"/>
  <c r="BB3" i="28"/>
  <c r="BB4" i="28"/>
  <c r="B3" i="28"/>
  <c r="C4" i="28" s="1"/>
  <c r="B8" i="28"/>
  <c r="C8" i="28" s="1"/>
  <c r="D8" i="28" s="1"/>
  <c r="E8" i="28" s="1"/>
  <c r="AF16" i="27"/>
  <c r="AG16" i="27"/>
  <c r="AH16" i="27" s="1"/>
  <c r="AI16" i="27" s="1"/>
  <c r="AJ16" i="27" s="1"/>
  <c r="AK16" i="27" s="1"/>
  <c r="AL16" i="27" s="1"/>
  <c r="AM16" i="27" s="1"/>
  <c r="AN16" i="27" s="1"/>
  <c r="AO16" i="27" s="1"/>
  <c r="AP16" i="27" s="1"/>
  <c r="AQ16" i="27" s="1"/>
  <c r="AR16" i="27" s="1"/>
  <c r="AS16" i="27" s="1"/>
  <c r="AT16" i="27" s="1"/>
  <c r="AU16" i="27" s="1"/>
  <c r="AV16" i="27" s="1"/>
  <c r="AW16" i="27" s="1"/>
  <c r="AX16" i="27" s="1"/>
  <c r="AY16" i="27" s="1"/>
  <c r="AZ16" i="27" s="1"/>
  <c r="BA16" i="27" s="1"/>
  <c r="BB16" i="27" s="1"/>
  <c r="BC16" i="27" s="1"/>
  <c r="BD16" i="27" s="1"/>
  <c r="BE16" i="27" s="1"/>
  <c r="BF16" i="27" s="1"/>
  <c r="BG16" i="27" s="1"/>
  <c r="BH16" i="27" s="1"/>
  <c r="BI16" i="27" s="1"/>
  <c r="BJ16" i="27" s="1"/>
  <c r="BK16" i="27" s="1"/>
  <c r="BL16" i="27" s="1"/>
  <c r="BM16" i="27" s="1"/>
  <c r="BN16" i="27" s="1"/>
  <c r="AE16" i="27"/>
  <c r="AF10" i="27"/>
  <c r="AG10" i="27"/>
  <c r="AH10" i="27"/>
  <c r="AI10" i="27"/>
  <c r="AJ10" i="27"/>
  <c r="AK10" i="27"/>
  <c r="AL10" i="27"/>
  <c r="AM10" i="27"/>
  <c r="AN10" i="27"/>
  <c r="AO10" i="27"/>
  <c r="AP10" i="27"/>
  <c r="AQ10" i="27"/>
  <c r="AR10" i="27" s="1"/>
  <c r="AS10" i="27" s="1"/>
  <c r="AT10" i="27" s="1"/>
  <c r="AU10" i="27" s="1"/>
  <c r="AV10" i="27" s="1"/>
  <c r="AW10" i="27" s="1"/>
  <c r="AX10" i="27" s="1"/>
  <c r="AY10" i="27" s="1"/>
  <c r="AZ10" i="27" s="1"/>
  <c r="BA10" i="27" s="1"/>
  <c r="BB10" i="27" s="1"/>
  <c r="BC10" i="27" s="1"/>
  <c r="BD10" i="27" s="1"/>
  <c r="BE10" i="27" s="1"/>
  <c r="BF10" i="27" s="1"/>
  <c r="BG10" i="27" s="1"/>
  <c r="BH10" i="27" s="1"/>
  <c r="BI10" i="27" s="1"/>
  <c r="BJ10" i="27" s="1"/>
  <c r="BK10" i="27" s="1"/>
  <c r="BL10" i="27" s="1"/>
  <c r="BM10" i="27" s="1"/>
  <c r="BN10" i="27" s="1"/>
  <c r="AE10" i="27"/>
  <c r="AD10" i="27"/>
  <c r="AE9" i="27"/>
  <c r="AF9" i="27"/>
  <c r="AG9" i="27"/>
  <c r="AH9" i="27"/>
  <c r="AI9" i="27"/>
  <c r="AJ9" i="27"/>
  <c r="AK9" i="27"/>
  <c r="AL9" i="27"/>
  <c r="AM9" i="27"/>
  <c r="AN9" i="27"/>
  <c r="AO9" i="27"/>
  <c r="AP9" i="27"/>
  <c r="AQ9" i="27"/>
  <c r="AR9" i="27"/>
  <c r="AS9" i="27"/>
  <c r="AT9" i="27"/>
  <c r="AU9" i="27"/>
  <c r="AV9" i="27"/>
  <c r="AW9" i="27"/>
  <c r="AX9" i="27"/>
  <c r="AY9" i="27"/>
  <c r="AZ9" i="27"/>
  <c r="BA9" i="27"/>
  <c r="BB9" i="27"/>
  <c r="BC9" i="27"/>
  <c r="BD9" i="27"/>
  <c r="BE9" i="27"/>
  <c r="BF9" i="27"/>
  <c r="BG9" i="27"/>
  <c r="BH9" i="27"/>
  <c r="BI9" i="27"/>
  <c r="BJ9" i="27"/>
  <c r="BK9" i="27"/>
  <c r="BL9" i="27"/>
  <c r="BM9" i="27"/>
  <c r="BN9" i="27"/>
  <c r="AD9" i="27"/>
  <c r="C3" i="28" l="1"/>
  <c r="D4" i="28" s="1"/>
  <c r="AE6" i="28"/>
  <c r="AF6" i="28" s="1"/>
  <c r="AG6" i="28" s="1"/>
  <c r="AH6" i="28" s="1"/>
  <c r="AI6" i="28" s="1"/>
  <c r="AJ6" i="28" s="1"/>
  <c r="AK6" i="28" s="1"/>
  <c r="AL6" i="28" s="1"/>
  <c r="AM6" i="28" s="1"/>
  <c r="AN6" i="28" s="1"/>
  <c r="AO6" i="28" s="1"/>
  <c r="AP6" i="28" s="1"/>
  <c r="AQ6" i="28" s="1"/>
  <c r="AR6" i="28" s="1"/>
  <c r="AS6" i="28" s="1"/>
  <c r="AT6" i="28" s="1"/>
  <c r="AU6" i="28" s="1"/>
  <c r="AV6" i="28" s="1"/>
  <c r="AW6" i="28" s="1"/>
  <c r="AX6" i="28" s="1"/>
  <c r="AY6" i="28" s="1"/>
  <c r="AZ6" i="28" s="1"/>
  <c r="BA6" i="28" s="1"/>
  <c r="BB6" i="28" s="1"/>
  <c r="AE13" i="27"/>
  <c r="AF13" i="27"/>
  <c r="AG13" i="27"/>
  <c r="AH13" i="27"/>
  <c r="AI13" i="27"/>
  <c r="AJ13" i="27"/>
  <c r="AK13" i="27"/>
  <c r="AL13" i="27"/>
  <c r="AM13" i="27"/>
  <c r="AN13" i="27"/>
  <c r="AO13" i="27"/>
  <c r="AP13" i="27"/>
  <c r="AQ13" i="27"/>
  <c r="AR13" i="27"/>
  <c r="AS13" i="27"/>
  <c r="AT13" i="27"/>
  <c r="AU13" i="27"/>
  <c r="AV13" i="27"/>
  <c r="AW13" i="27"/>
  <c r="AX13" i="27"/>
  <c r="AY13" i="27"/>
  <c r="AZ13" i="27"/>
  <c r="BA13" i="27"/>
  <c r="BB13" i="27"/>
  <c r="BC13" i="27"/>
  <c r="BD13" i="27"/>
  <c r="BE13" i="27"/>
  <c r="BF13" i="27"/>
  <c r="BG13" i="27"/>
  <c r="BH13" i="27"/>
  <c r="BI13" i="27"/>
  <c r="BJ13" i="27"/>
  <c r="BK13" i="27"/>
  <c r="BL13" i="27"/>
  <c r="BM13" i="27"/>
  <c r="BN13" i="27"/>
  <c r="D3" i="28" l="1"/>
  <c r="E4" i="28" s="1"/>
  <c r="E3" i="28" s="1"/>
  <c r="F4" i="28" s="1"/>
  <c r="F3" i="28" s="1"/>
  <c r="G4" i="28" s="1"/>
  <c r="AE13" i="28"/>
  <c r="AQ13" i="28"/>
  <c r="AF13" i="28"/>
  <c r="AR13" i="28"/>
  <c r="AJ13" i="28"/>
  <c r="AW13" i="28"/>
  <c r="AX13" i="28"/>
  <c r="AY13" i="28"/>
  <c r="AZ13" i="28"/>
  <c r="BA13" i="28"/>
  <c r="AG13" i="28"/>
  <c r="AS13" i="28"/>
  <c r="AH13" i="28"/>
  <c r="AT13" i="28"/>
  <c r="AI13" i="28"/>
  <c r="AU13" i="28"/>
  <c r="AV13" i="28"/>
  <c r="AK13" i="28"/>
  <c r="AL13" i="28"/>
  <c r="AM13" i="28"/>
  <c r="AN13" i="28"/>
  <c r="AO13" i="28"/>
  <c r="AP13" i="28"/>
  <c r="BB13" i="28"/>
  <c r="D12" i="28"/>
  <c r="AS11" i="28"/>
  <c r="AG11" i="28"/>
  <c r="U11" i="28"/>
  <c r="I11" i="28"/>
  <c r="AE11" i="28"/>
  <c r="G11" i="28"/>
  <c r="C12" i="28"/>
  <c r="AR11" i="28"/>
  <c r="AF11" i="28"/>
  <c r="T11" i="28"/>
  <c r="H11" i="28"/>
  <c r="B12" i="28"/>
  <c r="B15" i="28" s="1"/>
  <c r="AQ11" i="28"/>
  <c r="S11" i="28"/>
  <c r="AZ11" i="28"/>
  <c r="AN11" i="28"/>
  <c r="AB11" i="28"/>
  <c r="P11" i="28"/>
  <c r="D11" i="28"/>
  <c r="AY11" i="28"/>
  <c r="AM11" i="28"/>
  <c r="AA11" i="28"/>
  <c r="O11" i="28"/>
  <c r="C11" i="28"/>
  <c r="BA11" i="28"/>
  <c r="AH11" i="28"/>
  <c r="L11" i="28"/>
  <c r="AX11" i="28"/>
  <c r="AW11" i="28"/>
  <c r="AC11" i="28"/>
  <c r="J11" i="28"/>
  <c r="AP11" i="28"/>
  <c r="W11" i="28"/>
  <c r="AD11" i="28"/>
  <c r="K11" i="28"/>
  <c r="E12" i="28"/>
  <c r="AV11" i="28"/>
  <c r="Z11" i="28"/>
  <c r="F11" i="28"/>
  <c r="BB11" i="28"/>
  <c r="AU11" i="28"/>
  <c r="Y11" i="28"/>
  <c r="E11" i="28"/>
  <c r="X11" i="28"/>
  <c r="AT11" i="28"/>
  <c r="B11" i="28"/>
  <c r="B14" i="28" s="1"/>
  <c r="AO11" i="28"/>
  <c r="AL11" i="28"/>
  <c r="R11" i="28"/>
  <c r="AK11" i="28"/>
  <c r="Q11" i="28"/>
  <c r="M11" i="28"/>
  <c r="AJ11" i="28"/>
  <c r="AI11" i="28"/>
  <c r="V11" i="28"/>
  <c r="N11" i="28"/>
  <c r="B3" i="27"/>
  <c r="C4" i="27" s="1"/>
  <c r="C3" i="27" s="1"/>
  <c r="D4" i="27" s="1"/>
  <c r="D3" i="27" s="1"/>
  <c r="E4" i="27" s="1"/>
  <c r="E3" i="27" s="1"/>
  <c r="F4" i="27" s="1"/>
  <c r="F3" i="27" s="1"/>
  <c r="G4" i="27" s="1"/>
  <c r="G3" i="27" s="1"/>
  <c r="H4" i="27" s="1"/>
  <c r="H3" i="27" s="1"/>
  <c r="I4" i="27" s="1"/>
  <c r="I3" i="27" s="1"/>
  <c r="J4" i="27" s="1"/>
  <c r="J3" i="27" s="1"/>
  <c r="K4" i="27" s="1"/>
  <c r="K3" i="27" s="1"/>
  <c r="L4" i="27" s="1"/>
  <c r="L3" i="27" s="1"/>
  <c r="M4" i="27" s="1"/>
  <c r="M3" i="27" s="1"/>
  <c r="N4" i="27" s="1"/>
  <c r="N3" i="27" s="1"/>
  <c r="O4" i="27" s="1"/>
  <c r="O3" i="27" s="1"/>
  <c r="P4" i="27" s="1"/>
  <c r="P3" i="27" s="1"/>
  <c r="Q4" i="27" s="1"/>
  <c r="Q3" i="27" s="1"/>
  <c r="R4" i="27" s="1"/>
  <c r="R3" i="27" s="1"/>
  <c r="S4" i="27" s="1"/>
  <c r="S3" i="27" s="1"/>
  <c r="T4" i="27" s="1"/>
  <c r="T3" i="27" s="1"/>
  <c r="U4" i="27" s="1"/>
  <c r="U3" i="27" s="1"/>
  <c r="V4" i="27" s="1"/>
  <c r="V3" i="27" s="1"/>
  <c r="W4" i="27" s="1"/>
  <c r="W3" i="27" s="1"/>
  <c r="X4" i="27" s="1"/>
  <c r="X3" i="27" s="1"/>
  <c r="Y4" i="27" s="1"/>
  <c r="Y3" i="27" s="1"/>
  <c r="Z4" i="27" s="1"/>
  <c r="Z3" i="27" s="1"/>
  <c r="AA4" i="27" s="1"/>
  <c r="AA3" i="27" s="1"/>
  <c r="AB4" i="27" s="1"/>
  <c r="AB3" i="27" s="1"/>
  <c r="AC4" i="27" s="1"/>
  <c r="AC3" i="27" s="1"/>
  <c r="AD4" i="27" s="1"/>
  <c r="AD3" i="27" s="1"/>
  <c r="AE4" i="27" s="1"/>
  <c r="AE3" i="27" s="1"/>
  <c r="AF4" i="27" s="1"/>
  <c r="AF3" i="27" s="1"/>
  <c r="AG4" i="27" s="1"/>
  <c r="AG3" i="27" s="1"/>
  <c r="AH4" i="27" s="1"/>
  <c r="AH3" i="27" s="1"/>
  <c r="AI4" i="27" s="1"/>
  <c r="AI3" i="27" s="1"/>
  <c r="AJ4" i="27" s="1"/>
  <c r="AJ3" i="27" s="1"/>
  <c r="AK4" i="27" s="1"/>
  <c r="AK3" i="27" s="1"/>
  <c r="AL4" i="27" s="1"/>
  <c r="AL3" i="27" s="1"/>
  <c r="AM4" i="27" s="1"/>
  <c r="AM3" i="27" s="1"/>
  <c r="AN4" i="27" s="1"/>
  <c r="AN3" i="27" s="1"/>
  <c r="AO4" i="27" s="1"/>
  <c r="AO3" i="27" s="1"/>
  <c r="AP4" i="27" s="1"/>
  <c r="AP3" i="27" s="1"/>
  <c r="AQ4" i="27" s="1"/>
  <c r="AQ3" i="27" s="1"/>
  <c r="AR4" i="27" s="1"/>
  <c r="AR3" i="27" s="1"/>
  <c r="AS4" i="27" s="1"/>
  <c r="AS3" i="27" s="1"/>
  <c r="AT4" i="27" s="1"/>
  <c r="AT3" i="27" s="1"/>
  <c r="AU4" i="27" s="1"/>
  <c r="AU3" i="27" s="1"/>
  <c r="AV4" i="27" s="1"/>
  <c r="AV3" i="27" s="1"/>
  <c r="AW4" i="27" s="1"/>
  <c r="AW3" i="27" s="1"/>
  <c r="AX4" i="27" s="1"/>
  <c r="AX3" i="27" s="1"/>
  <c r="AY4" i="27" s="1"/>
  <c r="AY3" i="27" s="1"/>
  <c r="AZ4" i="27" s="1"/>
  <c r="AZ3" i="27" s="1"/>
  <c r="BA4" i="27" s="1"/>
  <c r="BA3" i="27" s="1"/>
  <c r="BB4" i="27" s="1"/>
  <c r="BB3" i="27" s="1"/>
  <c r="BC4" i="27" s="1"/>
  <c r="BC3" i="27" s="1"/>
  <c r="BD4" i="27" s="1"/>
  <c r="BD3" i="27" s="1"/>
  <c r="BE4" i="27" s="1"/>
  <c r="BE3" i="27" s="1"/>
  <c r="BF4" i="27" s="1"/>
  <c r="BF3" i="27" s="1"/>
  <c r="BG4" i="27" s="1"/>
  <c r="BG3" i="27" s="1"/>
  <c r="BH4" i="27" s="1"/>
  <c r="BH3" i="27" s="1"/>
  <c r="BI4" i="27" s="1"/>
  <c r="BI3" i="27" s="1"/>
  <c r="BJ4" i="27" s="1"/>
  <c r="BJ3" i="27" s="1"/>
  <c r="BK4" i="27" s="1"/>
  <c r="BK3" i="27" s="1"/>
  <c r="BL4" i="27" s="1"/>
  <c r="BL3" i="27" s="1"/>
  <c r="BM4" i="27" s="1"/>
  <c r="BM3" i="27" s="1"/>
  <c r="BN4" i="27" s="1"/>
  <c r="BN3" i="27" s="1"/>
  <c r="G3" i="28" l="1"/>
  <c r="H4" i="28" s="1"/>
  <c r="C14" i="28"/>
  <c r="D14" i="28" s="1"/>
  <c r="E14" i="28" s="1"/>
  <c r="F14" i="28" s="1"/>
  <c r="G14" i="28" s="1"/>
  <c r="H14" i="28" s="1"/>
  <c r="I14" i="28" s="1"/>
  <c r="J14" i="28" s="1"/>
  <c r="K14" i="28" s="1"/>
  <c r="L14" i="28" s="1"/>
  <c r="M14" i="28" s="1"/>
  <c r="N14" i="28" s="1"/>
  <c r="O14" i="28" s="1"/>
  <c r="P14" i="28" s="1"/>
  <c r="Q14" i="28" s="1"/>
  <c r="R14" i="28" s="1"/>
  <c r="S14" i="28" s="1"/>
  <c r="T14" i="28" s="1"/>
  <c r="U14" i="28" s="1"/>
  <c r="V14" i="28" s="1"/>
  <c r="W14" i="28" s="1"/>
  <c r="X14" i="28" s="1"/>
  <c r="Y14" i="28" s="1"/>
  <c r="Z14" i="28" s="1"/>
  <c r="AA14" i="28" s="1"/>
  <c r="AB14" i="28" s="1"/>
  <c r="AC14" i="28" s="1"/>
  <c r="AD14" i="28" s="1"/>
  <c r="AE14" i="28" s="1"/>
  <c r="AF14" i="28" s="1"/>
  <c r="AG14" i="28" s="1"/>
  <c r="AH14" i="28" s="1"/>
  <c r="AI14" i="28" s="1"/>
  <c r="AJ14" i="28" s="1"/>
  <c r="AK14" i="28" s="1"/>
  <c r="AL14" i="28" s="1"/>
  <c r="AM14" i="28" s="1"/>
  <c r="AN14" i="28" s="1"/>
  <c r="AO14" i="28" s="1"/>
  <c r="AP14" i="28" s="1"/>
  <c r="AQ14" i="28" s="1"/>
  <c r="AR14" i="28" s="1"/>
  <c r="AS14" i="28" s="1"/>
  <c r="AT14" i="28" s="1"/>
  <c r="AU14" i="28" s="1"/>
  <c r="AV14" i="28" s="1"/>
  <c r="AW14" i="28" s="1"/>
  <c r="AX14" i="28" s="1"/>
  <c r="AY14" i="28" s="1"/>
  <c r="AZ14" i="28" s="1"/>
  <c r="BA14" i="28" s="1"/>
  <c r="BB14" i="28" s="1"/>
  <c r="C15" i="28"/>
  <c r="D15" i="28" s="1"/>
  <c r="E15" i="28" s="1"/>
  <c r="B8" i="27"/>
  <c r="C8" i="27" s="1"/>
  <c r="D8" i="27" s="1"/>
  <c r="E8" i="27" s="1"/>
  <c r="F8" i="27" s="1"/>
  <c r="G8" i="27" s="1"/>
  <c r="H8" i="27" s="1"/>
  <c r="I8" i="27" s="1"/>
  <c r="J8" i="27" s="1"/>
  <c r="K8" i="27" s="1"/>
  <c r="L8" i="27" s="1"/>
  <c r="M8" i="27" s="1"/>
  <c r="N8" i="27" s="1"/>
  <c r="O8" i="27" s="1"/>
  <c r="P8" i="27" s="1"/>
  <c r="Q8" i="27" s="1"/>
  <c r="R8" i="27" s="1"/>
  <c r="S8" i="27" s="1"/>
  <c r="T8" i="27" s="1"/>
  <c r="U8" i="27" s="1"/>
  <c r="V8" i="27" s="1"/>
  <c r="W8" i="27" s="1"/>
  <c r="X8" i="27" s="1"/>
  <c r="Y8" i="27" s="1"/>
  <c r="Z8" i="27" s="1"/>
  <c r="AA8" i="27" s="1"/>
  <c r="AB8" i="27" s="1"/>
  <c r="AC8" i="27" s="1"/>
  <c r="AD8" i="27" s="1"/>
  <c r="B6" i="27"/>
  <c r="C6" i="27" s="1"/>
  <c r="D6" i="27" s="1"/>
  <c r="E6" i="27" s="1"/>
  <c r="F6" i="27" s="1"/>
  <c r="G6" i="27" s="1"/>
  <c r="H6" i="27" s="1"/>
  <c r="I6" i="27" s="1"/>
  <c r="J6" i="27" s="1"/>
  <c r="K6" i="27" s="1"/>
  <c r="L6" i="27" s="1"/>
  <c r="M6" i="27" s="1"/>
  <c r="N6" i="27" s="1"/>
  <c r="O6" i="27" s="1"/>
  <c r="P6" i="27" s="1"/>
  <c r="Q6" i="27" s="1"/>
  <c r="R6" i="27" s="1"/>
  <c r="S6" i="27" s="1"/>
  <c r="T6" i="27" s="1"/>
  <c r="U6" i="27" s="1"/>
  <c r="V6" i="27" s="1"/>
  <c r="W6" i="27" s="1"/>
  <c r="X6" i="27" s="1"/>
  <c r="Y6" i="27" s="1"/>
  <c r="Z6" i="27" s="1"/>
  <c r="AA6" i="27" s="1"/>
  <c r="AB6" i="27" s="1"/>
  <c r="AC6" i="27" s="1"/>
  <c r="AD6" i="27" s="1"/>
  <c r="AE6" i="27" s="1"/>
  <c r="AF6" i="27" s="1"/>
  <c r="AG6" i="27" s="1"/>
  <c r="AH6" i="27" s="1"/>
  <c r="AI6" i="27" s="1"/>
  <c r="AJ6" i="27" s="1"/>
  <c r="AK6" i="27" s="1"/>
  <c r="AL6" i="27" s="1"/>
  <c r="AM6" i="27" s="1"/>
  <c r="AN6" i="27" s="1"/>
  <c r="AO6" i="27" s="1"/>
  <c r="AP6" i="27" s="1"/>
  <c r="AQ6" i="27" s="1"/>
  <c r="AR6" i="27" s="1"/>
  <c r="AS6" i="27" s="1"/>
  <c r="AT6" i="27" s="1"/>
  <c r="AU6" i="27" s="1"/>
  <c r="AV6" i="27" s="1"/>
  <c r="AW6" i="27" s="1"/>
  <c r="AX6" i="27" s="1"/>
  <c r="AY6" i="27" s="1"/>
  <c r="AZ6" i="27" s="1"/>
  <c r="BA6" i="27" s="1"/>
  <c r="BB6" i="27" s="1"/>
  <c r="BC6" i="27" s="1"/>
  <c r="BD6" i="27" s="1"/>
  <c r="BE6" i="27" s="1"/>
  <c r="BF6" i="27" s="1"/>
  <c r="BG6" i="27" s="1"/>
  <c r="BH6" i="27" s="1"/>
  <c r="BI6" i="27" s="1"/>
  <c r="BJ6" i="27" s="1"/>
  <c r="BK6" i="27" s="1"/>
  <c r="BL6" i="27" s="1"/>
  <c r="BM6" i="27" s="1"/>
  <c r="BN6" i="27" s="1"/>
  <c r="AD12" i="27" s="1"/>
  <c r="H3" i="28" l="1"/>
  <c r="I4" i="28" s="1"/>
  <c r="AC12" i="27"/>
  <c r="Q12" i="27"/>
  <c r="E12" i="27"/>
  <c r="BG11" i="27"/>
  <c r="AU11" i="27"/>
  <c r="AI11" i="27"/>
  <c r="W11" i="27"/>
  <c r="K11" i="27"/>
  <c r="AB12" i="27"/>
  <c r="P12" i="27"/>
  <c r="D12" i="27"/>
  <c r="BF11" i="27"/>
  <c r="AT11" i="27"/>
  <c r="AH11" i="27"/>
  <c r="V11" i="27"/>
  <c r="J11" i="27"/>
  <c r="AA12" i="27"/>
  <c r="O12" i="27"/>
  <c r="C12" i="27"/>
  <c r="BE11" i="27"/>
  <c r="AS11" i="27"/>
  <c r="AG11" i="27"/>
  <c r="U11" i="27"/>
  <c r="I11" i="27"/>
  <c r="S12" i="27"/>
  <c r="BN11" i="27"/>
  <c r="AZ11" i="27"/>
  <c r="AK11" i="27"/>
  <c r="S11" i="27"/>
  <c r="D11" i="27"/>
  <c r="R12" i="27"/>
  <c r="AY11" i="27"/>
  <c r="AJ11" i="27"/>
  <c r="R11" i="27"/>
  <c r="C11" i="27"/>
  <c r="N12" i="27"/>
  <c r="BM11" i="27"/>
  <c r="AX11" i="27"/>
  <c r="AF11" i="27"/>
  <c r="Q11" i="27"/>
  <c r="B11" i="27"/>
  <c r="B14" i="27" s="1"/>
  <c r="Z12" i="27"/>
  <c r="K12" i="27"/>
  <c r="BJ11" i="27"/>
  <c r="AR11" i="27"/>
  <c r="AC11" i="27"/>
  <c r="N11" i="27"/>
  <c r="Y12" i="27"/>
  <c r="J12" i="27"/>
  <c r="BI11" i="27"/>
  <c r="AQ11" i="27"/>
  <c r="AB11" i="27"/>
  <c r="M11" i="27"/>
  <c r="F12" i="27"/>
  <c r="BK11" i="27"/>
  <c r="AL11" i="27"/>
  <c r="G11" i="27"/>
  <c r="B12" i="27"/>
  <c r="B15" i="27" s="1"/>
  <c r="BH11" i="27"/>
  <c r="AE11" i="27"/>
  <c r="F11" i="27"/>
  <c r="W12" i="27"/>
  <c r="AA11" i="27"/>
  <c r="X12" i="27"/>
  <c r="BD11" i="27"/>
  <c r="AD11" i="27"/>
  <c r="E11" i="27"/>
  <c r="Z11" i="27"/>
  <c r="BC11" i="27"/>
  <c r="V12" i="27"/>
  <c r="BB11" i="27"/>
  <c r="U12" i="27"/>
  <c r="BA11" i="27"/>
  <c r="Y11" i="27"/>
  <c r="M12" i="27"/>
  <c r="AV11" i="27"/>
  <c r="T11" i="27"/>
  <c r="AP11" i="27"/>
  <c r="T12" i="27"/>
  <c r="AW11" i="27"/>
  <c r="X11" i="27"/>
  <c r="L12" i="27"/>
  <c r="H12" i="27"/>
  <c r="AN11" i="27"/>
  <c r="L11" i="27"/>
  <c r="G12" i="27"/>
  <c r="AM11" i="27"/>
  <c r="H11" i="27"/>
  <c r="BL11" i="27"/>
  <c r="I12" i="27"/>
  <c r="AO11" i="27"/>
  <c r="P11" i="27"/>
  <c r="O11" i="27"/>
  <c r="I3" i="28" l="1"/>
  <c r="J4" i="28" s="1"/>
  <c r="C15" i="27"/>
  <c r="D15" i="27" s="1"/>
  <c r="E15" i="27" s="1"/>
  <c r="F15" i="27" s="1"/>
  <c r="G15" i="27" s="1"/>
  <c r="H15" i="27" s="1"/>
  <c r="I15" i="27" s="1"/>
  <c r="J15" i="27" s="1"/>
  <c r="K15" i="27" s="1"/>
  <c r="L15" i="27" s="1"/>
  <c r="M15" i="27" s="1"/>
  <c r="N15" i="27" s="1"/>
  <c r="O15" i="27" s="1"/>
  <c r="P15" i="27" s="1"/>
  <c r="Q15" i="27" s="1"/>
  <c r="R15" i="27" s="1"/>
  <c r="S15" i="27" s="1"/>
  <c r="T15" i="27" s="1"/>
  <c r="U15" i="27" s="1"/>
  <c r="V15" i="27" s="1"/>
  <c r="W15" i="27" s="1"/>
  <c r="X15" i="27" s="1"/>
  <c r="Y15" i="27" s="1"/>
  <c r="Z15" i="27" s="1"/>
  <c r="AA15" i="27" s="1"/>
  <c r="AB15" i="27" s="1"/>
  <c r="AC15" i="27" s="1"/>
  <c r="AD15" i="27" s="1"/>
  <c r="C14" i="27"/>
  <c r="D14" i="27" s="1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V14" i="27" s="1"/>
  <c r="W14" i="27" s="1"/>
  <c r="X14" i="27" s="1"/>
  <c r="Y14" i="27" s="1"/>
  <c r="Z14" i="27" s="1"/>
  <c r="AA14" i="27" s="1"/>
  <c r="AB14" i="27" s="1"/>
  <c r="AC14" i="27" s="1"/>
  <c r="AD14" i="27" s="1"/>
  <c r="AE14" i="27" s="1"/>
  <c r="AF14" i="27" s="1"/>
  <c r="AG14" i="27" s="1"/>
  <c r="AH14" i="27" s="1"/>
  <c r="AI14" i="27" s="1"/>
  <c r="AJ14" i="27" s="1"/>
  <c r="AK14" i="27" s="1"/>
  <c r="AL14" i="27" s="1"/>
  <c r="AM14" i="27" s="1"/>
  <c r="AN14" i="27" s="1"/>
  <c r="AO14" i="27" s="1"/>
  <c r="AP14" i="27" s="1"/>
  <c r="AQ14" i="27" s="1"/>
  <c r="AR14" i="27" s="1"/>
  <c r="AS14" i="27" s="1"/>
  <c r="AT14" i="27" s="1"/>
  <c r="AU14" i="27" s="1"/>
  <c r="AV14" i="27" s="1"/>
  <c r="AW14" i="27" s="1"/>
  <c r="AX14" i="27" s="1"/>
  <c r="AY14" i="27" s="1"/>
  <c r="AZ14" i="27" s="1"/>
  <c r="BA14" i="27" s="1"/>
  <c r="BB14" i="27" s="1"/>
  <c r="BC14" i="27" s="1"/>
  <c r="BD14" i="27" s="1"/>
  <c r="BE14" i="27" s="1"/>
  <c r="BF14" i="27" s="1"/>
  <c r="BG14" i="27" s="1"/>
  <c r="BH14" i="27" s="1"/>
  <c r="BI14" i="27" s="1"/>
  <c r="BJ14" i="27" s="1"/>
  <c r="BK14" i="27" s="1"/>
  <c r="BL14" i="27" s="1"/>
  <c r="BM14" i="27" s="1"/>
  <c r="BN14" i="27" s="1"/>
  <c r="J3" i="28" l="1"/>
  <c r="K4" i="28" s="1"/>
  <c r="K3" i="28" l="1"/>
  <c r="L4" i="28" s="1"/>
  <c r="L3" i="28" l="1"/>
  <c r="M4" i="28" s="1"/>
  <c r="M3" i="28" l="1"/>
  <c r="N4" i="28" s="1"/>
  <c r="N3" i="28" l="1"/>
  <c r="O4" i="28" s="1"/>
  <c r="O3" i="28" l="1"/>
  <c r="P4" i="28" s="1"/>
  <c r="P3" i="28" l="1"/>
  <c r="Q4" i="28" s="1"/>
  <c r="Q3" i="28" l="1"/>
  <c r="R4" i="28" s="1"/>
  <c r="R3" i="28" l="1"/>
  <c r="S4" i="28" s="1"/>
  <c r="S3" i="28" l="1"/>
  <c r="T4" i="28" s="1"/>
  <c r="T3" i="28" l="1"/>
  <c r="U4" i="28" s="1"/>
  <c r="U3" i="28" l="1"/>
  <c r="V4" i="28" s="1"/>
  <c r="V3" i="28" l="1"/>
  <c r="W4" i="28" s="1"/>
  <c r="W3" i="28" l="1"/>
  <c r="X4" i="28" s="1"/>
  <c r="X3" i="28" l="1"/>
  <c r="Y4" i="28" s="1"/>
  <c r="Y3" i="28" l="1"/>
  <c r="Z4" i="28" s="1"/>
  <c r="Z3" i="28" l="1"/>
  <c r="AA4" i="28" s="1"/>
  <c r="AA3" i="28" l="1"/>
  <c r="AB4" i="28" s="1"/>
  <c r="AB3" i="28" l="1"/>
  <c r="AC4" i="28" s="1"/>
  <c r="AC3" i="28" l="1"/>
  <c r="AD4" i="28" s="1"/>
  <c r="AD3" i="28" l="1"/>
  <c r="AE4" i="28" s="1"/>
  <c r="AE3" i="28" l="1"/>
  <c r="AF4" i="28" s="1"/>
  <c r="AF3" i="28" l="1"/>
  <c r="AG4" i="28" s="1"/>
  <c r="AG3" i="28" l="1"/>
  <c r="AH4" i="28" s="1"/>
  <c r="AH3" i="28" l="1"/>
  <c r="AI4" i="28" s="1"/>
  <c r="AI3" i="28" l="1"/>
  <c r="AJ4" i="28" s="1"/>
  <c r="AJ3" i="28" l="1"/>
  <c r="AK4" i="28" s="1"/>
  <c r="AK3" i="28" l="1"/>
  <c r="AL4" i="28" s="1"/>
  <c r="AL3" i="28" l="1"/>
  <c r="AM4" i="28" s="1"/>
  <c r="AM3" i="28" l="1"/>
  <c r="AN4" i="28" s="1"/>
  <c r="AN3" i="28" l="1"/>
  <c r="AO4" i="28" s="1"/>
  <c r="AO3" i="28" l="1"/>
  <c r="AP4" i="28" s="1"/>
  <c r="AP3" i="28" s="1"/>
  <c r="AQ4" i="28" s="1"/>
  <c r="AQ3" i="28" l="1"/>
  <c r="AR4" i="28" s="1"/>
  <c r="AR3" i="28" l="1"/>
  <c r="AS4" i="28" s="1"/>
  <c r="AS3" i="28" l="1"/>
  <c r="AT4" i="28" s="1"/>
  <c r="AT3" i="28" l="1"/>
  <c r="AU4" i="28" s="1"/>
  <c r="AU3" i="28" l="1"/>
  <c r="AV4" i="28" s="1"/>
  <c r="AV3" i="28" l="1"/>
  <c r="AW4" i="28" s="1"/>
  <c r="AW3" i="28" l="1"/>
  <c r="AX4" i="28" s="1"/>
  <c r="AX3" i="28" l="1"/>
  <c r="AY4" i="28" s="1"/>
  <c r="AY3" i="28" l="1"/>
  <c r="AZ4" i="28" s="1"/>
  <c r="AZ3" i="28" l="1"/>
  <c r="BA4" i="28" s="1"/>
  <c r="BA3" i="28" l="1"/>
</calcChain>
</file>

<file path=xl/sharedStrings.xml><?xml version="1.0" encoding="utf-8"?>
<sst xmlns="http://schemas.openxmlformats.org/spreadsheetml/2006/main" count="32" uniqueCount="22">
  <si>
    <t>Year &gt;&gt;&gt;</t>
  </si>
  <si>
    <t>Week Finish</t>
  </si>
  <si>
    <t>Week Start</t>
  </si>
  <si>
    <t>Org_Planned Hours (Accumulative)</t>
  </si>
  <si>
    <t>Org_Actual Hours (Accumulative)</t>
  </si>
  <si>
    <t>Planned Prog. %age (Accumulative)</t>
  </si>
  <si>
    <t>Earned Prog. %age (Accumulative)</t>
  </si>
  <si>
    <t>Org_Planned Hours (Bi-Weekly)</t>
  </si>
  <si>
    <t>Org_Actual Hours (Bi-Weekly)</t>
  </si>
  <si>
    <t>Planned Prog. %age Bi-Weekly</t>
  </si>
  <si>
    <t>Earned Prog. %age Bi-Weekly</t>
  </si>
  <si>
    <t>Remaining Forecast Hours (Bi-Weekly)</t>
  </si>
  <si>
    <t>Remaining Forecast Hours (Accumulative)</t>
  </si>
  <si>
    <t>Remaining %age (Accumulative)</t>
  </si>
  <si>
    <t>Remaining %age Bi-Weekly</t>
  </si>
  <si>
    <r>
      <rPr>
        <b/>
        <sz val="36"/>
        <color rgb="FFFF0000"/>
        <rFont val="Bookman Old Style"/>
        <family val="1"/>
      </rPr>
      <t>PLANNING</t>
    </r>
    <r>
      <rPr>
        <b/>
        <sz val="36"/>
        <rFont val="Bookman Old Style"/>
        <family val="1"/>
      </rPr>
      <t xml:space="preserve"> P6</t>
    </r>
    <r>
      <rPr>
        <b/>
        <sz val="28"/>
        <rFont val="Bookman Old Style"/>
        <family val="1"/>
      </rPr>
      <t xml:space="preserve">
Planned VS Actual Progress Histogram &amp;  S-Curve Weekly</t>
    </r>
  </si>
  <si>
    <t>Org_Planned Hours (Weekly)</t>
  </si>
  <si>
    <t>Org_Actual Hours (Weekly)</t>
  </si>
  <si>
    <t>Remaining Forecast Hours (Weekly)</t>
  </si>
  <si>
    <t>Planned Prog. %age Weekly</t>
  </si>
  <si>
    <t>Earned Prog. %age Weekly</t>
  </si>
  <si>
    <t>Remaining %age Weekly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</si>
</sst>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d\-mmm;@"/>
    <numFmt numFmtId="165" formatCode="[$-409]d/mmm/yy;@"/>
  </numFmts>
  <fonts count="22">
    <font>
      <sz val="11"/>
      <color theme="1"/>
      <name val="Noto San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ntique Olive"/>
      <family val="2"/>
    </font>
    <font>
      <b/>
      <sz val="28"/>
      <name val="Bookman Old Style"/>
      <family val="1"/>
    </font>
    <font>
      <b/>
      <sz val="36"/>
      <name val="Bookman Old Style"/>
      <family val="1"/>
    </font>
    <font>
      <b/>
      <sz val="48"/>
      <name val="Bookman Old Style"/>
      <family val="1"/>
    </font>
    <font>
      <b/>
      <sz val="16"/>
      <color theme="1"/>
      <name val="Bookman Old Style"/>
      <family val="1"/>
    </font>
    <font>
      <b/>
      <sz val="26"/>
      <name val="Bookman Old Style"/>
      <family val="1"/>
    </font>
    <font>
      <sz val="8"/>
      <color indexed="9"/>
      <name val="Antique Olive"/>
      <family val="2"/>
    </font>
    <font>
      <sz val="12"/>
      <color theme="1"/>
      <name val="Arial"/>
      <family val="2"/>
    </font>
    <font>
      <b/>
      <sz val="12"/>
      <color theme="1"/>
      <name val="Bookman Old Style"/>
      <family val="1"/>
    </font>
    <font>
      <sz val="10"/>
      <color theme="1"/>
      <name val="Calibri"/>
      <family val="2"/>
      <scheme val="minor"/>
    </font>
    <font>
      <b/>
      <sz val="12"/>
      <name val="Bookman Old Style"/>
      <family val="1"/>
    </font>
    <font>
      <b/>
      <sz val="8"/>
      <name val="Antique Olive"/>
      <family val="2"/>
    </font>
    <font>
      <sz val="8"/>
      <name val="Antique Olive"/>
      <family val="2"/>
    </font>
    <font>
      <b/>
      <sz val="16"/>
      <name val="Bookman Old Style"/>
      <family val="1"/>
    </font>
    <font>
      <sz val="22"/>
      <name val="Arial"/>
      <family val="2"/>
    </font>
    <font>
      <b/>
      <sz val="36"/>
      <color rgb="FFFF0000"/>
      <name val="Bookman Old Style"/>
      <family val="1"/>
    </font>
  </fonts>
  <fills count="1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8CED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thick">
        <color rgb="FF336600"/>
      </left>
      <right/>
      <top/>
      <bottom/>
      <diagonal/>
    </border>
    <border>
      <left style="thick">
        <color rgb="FF336600"/>
      </left>
      <right/>
      <top/>
      <bottom style="thick">
        <color rgb="FF336600"/>
      </bottom>
      <diagonal/>
    </border>
    <border>
      <left/>
      <right/>
      <top/>
      <bottom style="thick">
        <color rgb="FF336600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3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13" fillId="0" borderId="0"/>
    <xf numFmtId="0" fontId="15" fillId="0" borderId="0"/>
    <xf numFmtId="43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6" fillId="4" borderId="4" xfId="3" applyFont="1" applyFill="1" applyBorder="1"/>
    <xf numFmtId="0" fontId="6" fillId="0" borderId="0" xfId="3" applyFont="1"/>
    <xf numFmtId="164" fontId="10" fillId="3" borderId="6" xfId="3" applyNumberFormat="1" applyFont="1" applyFill="1" applyBorder="1" applyAlignment="1">
      <alignment horizontal="left" vertical="center" wrapText="1"/>
    </xf>
    <xf numFmtId="0" fontId="12" fillId="0" borderId="0" xfId="3" applyFont="1"/>
    <xf numFmtId="165" fontId="14" fillId="3" borderId="6" xfId="4" applyNumberFormat="1" applyFont="1" applyFill="1" applyBorder="1" applyAlignment="1">
      <alignment horizontal="center" vertical="center"/>
    </xf>
    <xf numFmtId="164" fontId="10" fillId="8" borderId="6" xfId="3" applyNumberFormat="1" applyFont="1" applyFill="1" applyBorder="1" applyAlignment="1">
      <alignment horizontal="left" vertical="center" wrapText="1"/>
    </xf>
    <xf numFmtId="0" fontId="14" fillId="8" borderId="6" xfId="5" applyFont="1" applyFill="1" applyBorder="1" applyAlignment="1">
      <alignment horizontal="center" vertical="center"/>
    </xf>
    <xf numFmtId="0" fontId="16" fillId="8" borderId="6" xfId="5" applyFont="1" applyFill="1" applyBorder="1" applyAlignment="1">
      <alignment horizontal="center" vertical="center"/>
    </xf>
    <xf numFmtId="0" fontId="17" fillId="9" borderId="0" xfId="3" applyFont="1" applyFill="1"/>
    <xf numFmtId="1" fontId="16" fillId="8" borderId="6" xfId="6" applyNumberFormat="1" applyFont="1" applyFill="1" applyBorder="1" applyAlignment="1">
      <alignment horizontal="center" vertical="center"/>
    </xf>
    <xf numFmtId="0" fontId="18" fillId="9" borderId="0" xfId="3" applyFont="1" applyFill="1"/>
    <xf numFmtId="164" fontId="10" fillId="10" borderId="6" xfId="3" applyNumberFormat="1" applyFont="1" applyFill="1" applyBorder="1" applyAlignment="1">
      <alignment horizontal="left" vertical="center" wrapText="1"/>
    </xf>
    <xf numFmtId="0" fontId="14" fillId="10" borderId="6" xfId="5" applyFont="1" applyFill="1" applyBorder="1" applyAlignment="1">
      <alignment horizontal="center" vertical="center"/>
    </xf>
    <xf numFmtId="0" fontId="16" fillId="10" borderId="6" xfId="5" applyFont="1" applyFill="1" applyBorder="1" applyAlignment="1">
      <alignment horizontal="center" vertical="center"/>
    </xf>
    <xf numFmtId="1" fontId="16" fillId="10" borderId="6" xfId="6" applyNumberFormat="1" applyFont="1" applyFill="1" applyBorder="1" applyAlignment="1">
      <alignment horizontal="center" vertical="center"/>
    </xf>
    <xf numFmtId="2" fontId="10" fillId="11" borderId="6" xfId="3" applyNumberFormat="1" applyFont="1" applyFill="1" applyBorder="1" applyAlignment="1">
      <alignment horizontal="left" vertical="center"/>
    </xf>
    <xf numFmtId="10" fontId="19" fillId="11" borderId="6" xfId="7" applyNumberFormat="1" applyFont="1" applyFill="1" applyBorder="1" applyAlignment="1">
      <alignment horizontal="center" vertical="center"/>
    </xf>
    <xf numFmtId="0" fontId="18" fillId="0" borderId="0" xfId="3" applyFont="1"/>
    <xf numFmtId="2" fontId="19" fillId="7" borderId="6" xfId="3" applyNumberFormat="1" applyFont="1" applyFill="1" applyBorder="1" applyAlignment="1">
      <alignment horizontal="left" vertical="center"/>
    </xf>
    <xf numFmtId="10" fontId="19" fillId="7" borderId="6" xfId="7" applyNumberFormat="1" applyFont="1" applyFill="1" applyBorder="1" applyAlignment="1">
      <alignment horizontal="center" vertical="center"/>
    </xf>
    <xf numFmtId="0" fontId="5" fillId="0" borderId="3" xfId="3" applyBorder="1"/>
    <xf numFmtId="0" fontId="5" fillId="0" borderId="0" xfId="3"/>
    <xf numFmtId="0" fontId="5" fillId="0" borderId="2" xfId="3" applyBorder="1"/>
    <xf numFmtId="0" fontId="5" fillId="0" borderId="7" xfId="3" applyBorder="1"/>
    <xf numFmtId="0" fontId="5" fillId="0" borderId="8" xfId="3" applyBorder="1"/>
    <xf numFmtId="0" fontId="5" fillId="0" borderId="9" xfId="3" applyBorder="1"/>
    <xf numFmtId="0" fontId="5" fillId="0" borderId="10" xfId="3" applyBorder="1"/>
    <xf numFmtId="0" fontId="5" fillId="0" borderId="11" xfId="3" applyBorder="1"/>
    <xf numFmtId="0" fontId="5" fillId="0" borderId="12" xfId="3" applyBorder="1"/>
    <xf numFmtId="0" fontId="20" fillId="0" borderId="0" xfId="3" applyFont="1"/>
    <xf numFmtId="0" fontId="11" fillId="7" borderId="6" xfId="3" applyFont="1" applyFill="1" applyBorder="1" applyAlignment="1">
      <alignment vertical="center" wrapText="1"/>
    </xf>
    <xf numFmtId="2" fontId="10" fillId="2" borderId="6" xfId="3" applyNumberFormat="1" applyFont="1" applyFill="1" applyBorder="1" applyAlignment="1">
      <alignment horizontal="left" vertical="center"/>
    </xf>
    <xf numFmtId="10" fontId="19" fillId="2" borderId="6" xfId="7" applyNumberFormat="1" applyFont="1" applyFill="1" applyBorder="1" applyAlignment="1">
      <alignment horizontal="center" vertical="center"/>
    </xf>
    <xf numFmtId="164" fontId="10" fillId="12" borderId="6" xfId="3" applyNumberFormat="1" applyFont="1" applyFill="1" applyBorder="1" applyAlignment="1">
      <alignment horizontal="left" vertical="center" wrapText="1"/>
    </xf>
    <xf numFmtId="1" fontId="16" fillId="12" borderId="6" xfId="6" applyNumberFormat="1" applyFont="1" applyFill="1" applyBorder="1" applyAlignment="1">
      <alignment horizontal="center" vertical="center"/>
    </xf>
    <xf numFmtId="0" fontId="7" fillId="4" borderId="5" xfId="3" applyFont="1" applyFill="1" applyBorder="1" applyAlignment="1">
      <alignment horizontal="center" vertical="center" wrapText="1"/>
    </xf>
    <xf numFmtId="0" fontId="9" fillId="4" borderId="5" xfId="3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11" fillId="5" borderId="13" xfId="3" applyFont="1" applyFill="1" applyBorder="1" applyAlignment="1">
      <alignment horizontal="center" vertical="center" wrapText="1"/>
    </xf>
    <xf numFmtId="0" fontId="11" fillId="5" borderId="14" xfId="3" applyFont="1" applyFill="1" applyBorder="1" applyAlignment="1">
      <alignment horizontal="center" vertical="center" wrapText="1"/>
    </xf>
    <xf numFmtId="0" fontId="11" fillId="6" borderId="14" xfId="3" applyFont="1" applyFill="1" applyBorder="1" applyAlignment="1">
      <alignment horizontal="center" vertical="center" wrapText="1"/>
    </xf>
    <xf numFmtId="0" fontId="11" fillId="6" borderId="15" xfId="3" applyFont="1" applyFill="1" applyBorder="1" applyAlignment="1">
      <alignment horizontal="center" vertical="center" wrapText="1"/>
    </xf>
    <xf numFmtId="0" fontId="11" fillId="5" borderId="15" xfId="3" applyFont="1" applyFill="1" applyBorder="1" applyAlignment="1">
      <alignment horizontal="center" vertical="center" wrapText="1"/>
    </xf>
    <xf numFmtId="0" fontId="11" fillId="6" borderId="13" xfId="3" applyFont="1" applyFill="1" applyBorder="1" applyAlignment="1">
      <alignment horizontal="center" vertical="center" wrapText="1"/>
    </xf>
    <xf numFmtId="0" fontId="11" fillId="7" borderId="13" xfId="3" applyFont="1" applyFill="1" applyBorder="1" applyAlignment="1">
      <alignment horizontal="center" vertical="center" wrapText="1"/>
    </xf>
    <xf numFmtId="0" fontId="11" fillId="7" borderId="14" xfId="3" applyFont="1" applyFill="1" applyBorder="1" applyAlignment="1">
      <alignment horizontal="center" vertical="center" wrapText="1"/>
    </xf>
  </cellXfs>
  <cellStyles count="13">
    <cellStyle name="Comma 3 2" xfId="6" xr:uid="{2E152379-CCFB-4409-B07A-E8FED7B4CD81}"/>
    <cellStyle name="Normal" xfId="0" builtinId="0"/>
    <cellStyle name="Normal 2" xfId="1" xr:uid="{28B19C19-0AB1-4772-B899-B71FB50C46F5}"/>
    <cellStyle name="Normal 2 2" xfId="8" xr:uid="{E654F77E-F003-4355-BE89-AAFFCEA8FB02}"/>
    <cellStyle name="Normal 2 2 3" xfId="4" xr:uid="{92E80BD8-2A15-4275-8931-E316508835E2}"/>
    <cellStyle name="Normal 2 3" xfId="10" xr:uid="{4AFA48C6-440A-4AF6-91C0-9FE2662EA56A}"/>
    <cellStyle name="Normal 3" xfId="12" xr:uid="{13FD7A49-156A-45B2-A4A8-1694754C7F7A}"/>
    <cellStyle name="Normal 4 20" xfId="5" xr:uid="{A270B436-6D8F-40BE-AA0A-B37DABD100CC}"/>
    <cellStyle name="Normal 5 2" xfId="3" xr:uid="{BECD38D9-801C-4367-AFAB-17884FE43DA7}"/>
    <cellStyle name="Percent 2" xfId="2" xr:uid="{6A73904E-7CDB-4D7C-B06C-E29FED98F143}"/>
    <cellStyle name="Percent 2 2" xfId="9" xr:uid="{7E9BE422-3448-40CB-A2F9-B9AF0DED5F1C}"/>
    <cellStyle name="Percent 2 3" xfId="11" xr:uid="{7CF7F7DB-3A5D-4C33-BD4D-7FDDCABFCB6A}"/>
    <cellStyle name="Percent 4" xfId="7" xr:uid="{BB780A32-04B7-4B18-8A81-BC73C6934D24}"/>
  </cellStyles>
  <dxfs count="0"/>
  <tableStyles count="0" defaultTableStyle="TableStyleMedium2" defaultPivotStyle="PivotStyleLight16"/>
  <colors>
    <mruColors>
      <color rgb="FF2AB000"/>
      <color rgb="FF66FF33"/>
      <color rgb="FF66FFFF"/>
      <color rgb="FF00FF00"/>
      <color rgb="FFCDF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customXml" Target="../customXml/item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externalLink" Target="externalLinks/externalLink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179530100893114E-3"/>
          <c:y val="4.1181162943023319E-2"/>
          <c:w val="0.98265347551866455"/>
          <c:h val="0.9151129522575794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'Work-Planning-P6 '!$A$11</c:f>
              <c:strCache>
                <c:ptCount val="1"/>
                <c:pt idx="0">
                  <c:v>Planned Prog. %age Weekly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25400">
              <a:noFill/>
            </a:ln>
            <a:effectLst>
              <a:outerShdw blurRad="40000" dir="5400000" sx="1000" sy="1000" rotWithShape="0">
                <a:schemeClr val="bg1"/>
              </a:outerShdw>
              <a:softEdge rad="38100"/>
            </a:effectLst>
            <a:scene3d>
              <a:camera prst="orthographicFront"/>
              <a:lightRig rig="balanced" dir="t"/>
            </a:scene3d>
            <a:sp3d>
              <a:bevelT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eparator>.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'Work-Planning-P6 '!$B$2:$BB$4</c:f>
              <c:multiLvlStrCache>
                <c:ptCount val="53"/>
                <c:lvl>
                  <c:pt idx="0">
                    <c:v>7/Nov/22</c:v>
                  </c:pt>
                  <c:pt idx="1">
                    <c:v>14/Nov/22</c:v>
                  </c:pt>
                  <c:pt idx="2">
                    <c:v>21/Nov/22</c:v>
                  </c:pt>
                  <c:pt idx="3">
                    <c:v>28/Nov/22</c:v>
                  </c:pt>
                  <c:pt idx="4">
                    <c:v>5/Dec/22</c:v>
                  </c:pt>
                  <c:pt idx="5">
                    <c:v>12/Dec/22</c:v>
                  </c:pt>
                  <c:pt idx="6">
                    <c:v>19/Dec/22</c:v>
                  </c:pt>
                  <c:pt idx="7">
                    <c:v>26/Dec/22</c:v>
                  </c:pt>
                  <c:pt idx="8">
                    <c:v>2/Jan/23</c:v>
                  </c:pt>
                  <c:pt idx="9">
                    <c:v>9/Jan/23</c:v>
                  </c:pt>
                  <c:pt idx="10">
                    <c:v>16/Jan/23</c:v>
                  </c:pt>
                  <c:pt idx="11">
                    <c:v>23/Jan/23</c:v>
                  </c:pt>
                  <c:pt idx="12">
                    <c:v>30/Jan/23</c:v>
                  </c:pt>
                  <c:pt idx="13">
                    <c:v>6/Feb/23</c:v>
                  </c:pt>
                  <c:pt idx="14">
                    <c:v>13/Feb/23</c:v>
                  </c:pt>
                  <c:pt idx="15">
                    <c:v>20/Feb/23</c:v>
                  </c:pt>
                  <c:pt idx="16">
                    <c:v>27/Feb/23</c:v>
                  </c:pt>
                  <c:pt idx="17">
                    <c:v>6/Mar/23</c:v>
                  </c:pt>
                  <c:pt idx="18">
                    <c:v>13/Mar/23</c:v>
                  </c:pt>
                  <c:pt idx="19">
                    <c:v>20/Mar/23</c:v>
                  </c:pt>
                  <c:pt idx="20">
                    <c:v>27/Mar/23</c:v>
                  </c:pt>
                  <c:pt idx="21">
                    <c:v>3/Apr/23</c:v>
                  </c:pt>
                  <c:pt idx="22">
                    <c:v>10/Apr/23</c:v>
                  </c:pt>
                  <c:pt idx="23">
                    <c:v>17/Apr/23</c:v>
                  </c:pt>
                  <c:pt idx="24">
                    <c:v>24/Apr/23</c:v>
                  </c:pt>
                  <c:pt idx="25">
                    <c:v>1/May/23</c:v>
                  </c:pt>
                  <c:pt idx="26">
                    <c:v>8/May/23</c:v>
                  </c:pt>
                  <c:pt idx="27">
                    <c:v>15/May/23</c:v>
                  </c:pt>
                  <c:pt idx="28">
                    <c:v>22/May/23</c:v>
                  </c:pt>
                  <c:pt idx="29">
                    <c:v>29/May/23</c:v>
                  </c:pt>
                  <c:pt idx="30">
                    <c:v>5/Jun/23</c:v>
                  </c:pt>
                  <c:pt idx="31">
                    <c:v>12/Jun/23</c:v>
                  </c:pt>
                  <c:pt idx="32">
                    <c:v>19/Jun/23</c:v>
                  </c:pt>
                  <c:pt idx="33">
                    <c:v>26/Jun/23</c:v>
                  </c:pt>
                  <c:pt idx="34">
                    <c:v>3/Jul/23</c:v>
                  </c:pt>
                  <c:pt idx="35">
                    <c:v>10/Jul/23</c:v>
                  </c:pt>
                  <c:pt idx="36">
                    <c:v>17/Jul/23</c:v>
                  </c:pt>
                  <c:pt idx="37">
                    <c:v>24/Jul/23</c:v>
                  </c:pt>
                  <c:pt idx="38">
                    <c:v>31/Jul/23</c:v>
                  </c:pt>
                  <c:pt idx="39">
                    <c:v>7/Aug/23</c:v>
                  </c:pt>
                  <c:pt idx="40">
                    <c:v>14/Aug/23</c:v>
                  </c:pt>
                  <c:pt idx="41">
                    <c:v>21/Aug/23</c:v>
                  </c:pt>
                  <c:pt idx="42">
                    <c:v>28/Aug/23</c:v>
                  </c:pt>
                  <c:pt idx="43">
                    <c:v>4/Sep/23</c:v>
                  </c:pt>
                  <c:pt idx="44">
                    <c:v>11/Sep/23</c:v>
                  </c:pt>
                  <c:pt idx="45">
                    <c:v>18/Sep/23</c:v>
                  </c:pt>
                  <c:pt idx="46">
                    <c:v>25/Sep/23</c:v>
                  </c:pt>
                  <c:pt idx="47">
                    <c:v>2/Oct/23</c:v>
                  </c:pt>
                  <c:pt idx="48">
                    <c:v>9/Oct/23</c:v>
                  </c:pt>
                  <c:pt idx="49">
                    <c:v>16/Oct/23</c:v>
                  </c:pt>
                  <c:pt idx="50">
                    <c:v>23/Oct/23</c:v>
                  </c:pt>
                  <c:pt idx="51">
                    <c:v>30/Oct/23</c:v>
                  </c:pt>
                  <c:pt idx="52">
                    <c:v>6/Nov/23</c:v>
                  </c:pt>
                </c:lvl>
                <c:lvl>
                  <c:pt idx="0">
                    <c:v>13/Nov/22</c:v>
                  </c:pt>
                  <c:pt idx="1">
                    <c:v>20/Nov/22</c:v>
                  </c:pt>
                  <c:pt idx="2">
                    <c:v>27/Nov/22</c:v>
                  </c:pt>
                  <c:pt idx="3">
                    <c:v>4/Dec/22</c:v>
                  </c:pt>
                  <c:pt idx="4">
                    <c:v>11/Dec/22</c:v>
                  </c:pt>
                  <c:pt idx="5">
                    <c:v>18/Dec/22</c:v>
                  </c:pt>
                  <c:pt idx="6">
                    <c:v>25/Dec/22</c:v>
                  </c:pt>
                  <c:pt idx="7">
                    <c:v>1/Jan/23</c:v>
                  </c:pt>
                  <c:pt idx="8">
                    <c:v>8/Jan/23</c:v>
                  </c:pt>
                  <c:pt idx="9">
                    <c:v>15/Jan/23</c:v>
                  </c:pt>
                  <c:pt idx="10">
                    <c:v>22/Jan/23</c:v>
                  </c:pt>
                  <c:pt idx="11">
                    <c:v>29/Jan/23</c:v>
                  </c:pt>
                  <c:pt idx="12">
                    <c:v>5/Feb/23</c:v>
                  </c:pt>
                  <c:pt idx="13">
                    <c:v>12/Feb/23</c:v>
                  </c:pt>
                  <c:pt idx="14">
                    <c:v>19/Feb/23</c:v>
                  </c:pt>
                  <c:pt idx="15">
                    <c:v>26/Feb/23</c:v>
                  </c:pt>
                  <c:pt idx="16">
                    <c:v>5/Mar/23</c:v>
                  </c:pt>
                  <c:pt idx="17">
                    <c:v>12/Mar/23</c:v>
                  </c:pt>
                  <c:pt idx="18">
                    <c:v>19/Mar/23</c:v>
                  </c:pt>
                  <c:pt idx="19">
                    <c:v>26/Mar/23</c:v>
                  </c:pt>
                  <c:pt idx="20">
                    <c:v>2/Apr/23</c:v>
                  </c:pt>
                  <c:pt idx="21">
                    <c:v>9/Apr/23</c:v>
                  </c:pt>
                  <c:pt idx="22">
                    <c:v>16/Apr/23</c:v>
                  </c:pt>
                  <c:pt idx="23">
                    <c:v>23/Apr/23</c:v>
                  </c:pt>
                  <c:pt idx="24">
                    <c:v>30/Apr/23</c:v>
                  </c:pt>
                  <c:pt idx="25">
                    <c:v>7/May/23</c:v>
                  </c:pt>
                  <c:pt idx="26">
                    <c:v>14/May/23</c:v>
                  </c:pt>
                  <c:pt idx="27">
                    <c:v>21/May/23</c:v>
                  </c:pt>
                  <c:pt idx="28">
                    <c:v>28/May/23</c:v>
                  </c:pt>
                  <c:pt idx="29">
                    <c:v>4/Jun/23</c:v>
                  </c:pt>
                  <c:pt idx="30">
                    <c:v>11/Jun/23</c:v>
                  </c:pt>
                  <c:pt idx="31">
                    <c:v>18/Jun/23</c:v>
                  </c:pt>
                  <c:pt idx="32">
                    <c:v>25/Jun/23</c:v>
                  </c:pt>
                  <c:pt idx="33">
                    <c:v>2/Jul/23</c:v>
                  </c:pt>
                  <c:pt idx="34">
                    <c:v>9/Jul/23</c:v>
                  </c:pt>
                  <c:pt idx="35">
                    <c:v>16/Jul/23</c:v>
                  </c:pt>
                  <c:pt idx="36">
                    <c:v>23/Jul/23</c:v>
                  </c:pt>
                  <c:pt idx="37">
                    <c:v>30/Jul/23</c:v>
                  </c:pt>
                  <c:pt idx="38">
                    <c:v>6/Aug/23</c:v>
                  </c:pt>
                  <c:pt idx="39">
                    <c:v>13/Aug/23</c:v>
                  </c:pt>
                  <c:pt idx="40">
                    <c:v>20/Aug/23</c:v>
                  </c:pt>
                  <c:pt idx="41">
                    <c:v>27/Aug/23</c:v>
                  </c:pt>
                  <c:pt idx="42">
                    <c:v>3/Sep/23</c:v>
                  </c:pt>
                  <c:pt idx="43">
                    <c:v>10/Sep/23</c:v>
                  </c:pt>
                  <c:pt idx="44">
                    <c:v>17/Sep/23</c:v>
                  </c:pt>
                  <c:pt idx="45">
                    <c:v>24/Sep/23</c:v>
                  </c:pt>
                  <c:pt idx="46">
                    <c:v>1/Oct/23</c:v>
                  </c:pt>
                  <c:pt idx="47">
                    <c:v>8/Oct/23</c:v>
                  </c:pt>
                  <c:pt idx="48">
                    <c:v>15/Oct/23</c:v>
                  </c:pt>
                  <c:pt idx="49">
                    <c:v>22/Oct/23</c:v>
                  </c:pt>
                  <c:pt idx="50">
                    <c:v>29/Oct/23</c:v>
                  </c:pt>
                  <c:pt idx="51">
                    <c:v>5/Nov/23</c:v>
                  </c:pt>
                  <c:pt idx="52">
                    <c:v>7/Nov/23</c:v>
                  </c:pt>
                </c:lvl>
                <c:lvl>
                  <c:pt idx="0">
                    <c:v>2022</c:v>
                  </c:pt>
                  <c:pt idx="8">
                    <c:v>2023</c:v>
                  </c:pt>
                </c:lvl>
              </c:multiLvlStrCache>
            </c:multiLvlStrRef>
          </c:cat>
          <c:val>
            <c:numRef>
              <c:f>'Work-Planning-P6 '!$B$11:$BB$11</c:f>
              <c:numCache>
                <c:formatCode>0.00%</c:formatCode>
                <c:ptCount val="53"/>
                <c:pt idx="0">
                  <c:v>3.5128805620608897E-2</c:v>
                </c:pt>
                <c:pt idx="1">
                  <c:v>4.0983606557377046E-2</c:v>
                </c:pt>
                <c:pt idx="2">
                  <c:v>7.0257611241217793E-2</c:v>
                </c:pt>
                <c:pt idx="3">
                  <c:v>4.6838407494145202E-2</c:v>
                </c:pt>
                <c:pt idx="4">
                  <c:v>3.5128805620608897E-2</c:v>
                </c:pt>
                <c:pt idx="5">
                  <c:v>4.0983606557377046E-2</c:v>
                </c:pt>
                <c:pt idx="6">
                  <c:v>9.2505854800936774E-2</c:v>
                </c:pt>
                <c:pt idx="7">
                  <c:v>8.1967213114754092E-2</c:v>
                </c:pt>
                <c:pt idx="8">
                  <c:v>9.9531615925058547E-2</c:v>
                </c:pt>
                <c:pt idx="9">
                  <c:v>9.9531615925058547E-2</c:v>
                </c:pt>
                <c:pt idx="10">
                  <c:v>9.9531615925058547E-2</c:v>
                </c:pt>
                <c:pt idx="11">
                  <c:v>7.611241217798595E-2</c:v>
                </c:pt>
                <c:pt idx="12">
                  <c:v>4.0983606557377046E-2</c:v>
                </c:pt>
                <c:pt idx="13">
                  <c:v>2.9274004683840751E-2</c:v>
                </c:pt>
                <c:pt idx="14">
                  <c:v>2.9274004683840751E-2</c:v>
                </c:pt>
                <c:pt idx="15">
                  <c:v>2.9274004683840751E-2</c:v>
                </c:pt>
                <c:pt idx="16">
                  <c:v>2.9274004683840751E-2</c:v>
                </c:pt>
                <c:pt idx="17">
                  <c:v>2.3419203747072601E-2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70-4FA5-AC18-A2BF36A35751}"/>
            </c:ext>
          </c:extLst>
        </c:ser>
        <c:ser>
          <c:idx val="0"/>
          <c:order val="1"/>
          <c:tx>
            <c:strRef>
              <c:f>'Work-Planning-P6 '!$A$12</c:f>
              <c:strCache>
                <c:ptCount val="1"/>
                <c:pt idx="0">
                  <c:v>Earned Prog. %age Weekly</c:v>
                </c:pt>
              </c:strCache>
            </c:strRef>
          </c:tx>
          <c:spPr>
            <a:solidFill>
              <a:schemeClr val="accent1">
                <a:alpha val="74902"/>
              </a:schemeClr>
            </a:solidFill>
            <a:ln w="25400" cap="rnd">
              <a:noFill/>
            </a:ln>
            <a:effectLst>
              <a:outerShdw blurRad="40000" dist="23000" dir="6000000" sx="1000" sy="1000" rotWithShape="0">
                <a:srgbClr val="000000"/>
              </a:outerShdw>
            </a:effectLst>
            <a:scene3d>
              <a:camera prst="orthographicFront"/>
              <a:lightRig rig="balanced" dir="t"/>
            </a:scene3d>
            <a:sp3d>
              <a:bevelT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5400000" vert="horz" wrap="square" lIns="38100" tIns="91440" rIns="38100" bIns="0" anchor="ctr">
                <a:spAutoFit/>
              </a:bodyPr>
              <a:lstStyle/>
              <a:p>
                <a:pPr>
                  <a:defRPr sz="800" b="1"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eparator>.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multiLvlStrRef>
              <c:f>'Work-Planning-P6 '!$B$2:$BB$4</c:f>
              <c:multiLvlStrCache>
                <c:ptCount val="53"/>
                <c:lvl>
                  <c:pt idx="0">
                    <c:v>7/Nov/22</c:v>
                  </c:pt>
                  <c:pt idx="1">
                    <c:v>14/Nov/22</c:v>
                  </c:pt>
                  <c:pt idx="2">
                    <c:v>21/Nov/22</c:v>
                  </c:pt>
                  <c:pt idx="3">
                    <c:v>28/Nov/22</c:v>
                  </c:pt>
                  <c:pt idx="4">
                    <c:v>5/Dec/22</c:v>
                  </c:pt>
                  <c:pt idx="5">
                    <c:v>12/Dec/22</c:v>
                  </c:pt>
                  <c:pt idx="6">
                    <c:v>19/Dec/22</c:v>
                  </c:pt>
                  <c:pt idx="7">
                    <c:v>26/Dec/22</c:v>
                  </c:pt>
                  <c:pt idx="8">
                    <c:v>2/Jan/23</c:v>
                  </c:pt>
                  <c:pt idx="9">
                    <c:v>9/Jan/23</c:v>
                  </c:pt>
                  <c:pt idx="10">
                    <c:v>16/Jan/23</c:v>
                  </c:pt>
                  <c:pt idx="11">
                    <c:v>23/Jan/23</c:v>
                  </c:pt>
                  <c:pt idx="12">
                    <c:v>30/Jan/23</c:v>
                  </c:pt>
                  <c:pt idx="13">
                    <c:v>6/Feb/23</c:v>
                  </c:pt>
                  <c:pt idx="14">
                    <c:v>13/Feb/23</c:v>
                  </c:pt>
                  <c:pt idx="15">
                    <c:v>20/Feb/23</c:v>
                  </c:pt>
                  <c:pt idx="16">
                    <c:v>27/Feb/23</c:v>
                  </c:pt>
                  <c:pt idx="17">
                    <c:v>6/Mar/23</c:v>
                  </c:pt>
                  <c:pt idx="18">
                    <c:v>13/Mar/23</c:v>
                  </c:pt>
                  <c:pt idx="19">
                    <c:v>20/Mar/23</c:v>
                  </c:pt>
                  <c:pt idx="20">
                    <c:v>27/Mar/23</c:v>
                  </c:pt>
                  <c:pt idx="21">
                    <c:v>3/Apr/23</c:v>
                  </c:pt>
                  <c:pt idx="22">
                    <c:v>10/Apr/23</c:v>
                  </c:pt>
                  <c:pt idx="23">
                    <c:v>17/Apr/23</c:v>
                  </c:pt>
                  <c:pt idx="24">
                    <c:v>24/Apr/23</c:v>
                  </c:pt>
                  <c:pt idx="25">
                    <c:v>1/May/23</c:v>
                  </c:pt>
                  <c:pt idx="26">
                    <c:v>8/May/23</c:v>
                  </c:pt>
                  <c:pt idx="27">
                    <c:v>15/May/23</c:v>
                  </c:pt>
                  <c:pt idx="28">
                    <c:v>22/May/23</c:v>
                  </c:pt>
                  <c:pt idx="29">
                    <c:v>29/May/23</c:v>
                  </c:pt>
                  <c:pt idx="30">
                    <c:v>5/Jun/23</c:v>
                  </c:pt>
                  <c:pt idx="31">
                    <c:v>12/Jun/23</c:v>
                  </c:pt>
                  <c:pt idx="32">
                    <c:v>19/Jun/23</c:v>
                  </c:pt>
                  <c:pt idx="33">
                    <c:v>26/Jun/23</c:v>
                  </c:pt>
                  <c:pt idx="34">
                    <c:v>3/Jul/23</c:v>
                  </c:pt>
                  <c:pt idx="35">
                    <c:v>10/Jul/23</c:v>
                  </c:pt>
                  <c:pt idx="36">
                    <c:v>17/Jul/23</c:v>
                  </c:pt>
                  <c:pt idx="37">
                    <c:v>24/Jul/23</c:v>
                  </c:pt>
                  <c:pt idx="38">
                    <c:v>31/Jul/23</c:v>
                  </c:pt>
                  <c:pt idx="39">
                    <c:v>7/Aug/23</c:v>
                  </c:pt>
                  <c:pt idx="40">
                    <c:v>14/Aug/23</c:v>
                  </c:pt>
                  <c:pt idx="41">
                    <c:v>21/Aug/23</c:v>
                  </c:pt>
                  <c:pt idx="42">
                    <c:v>28/Aug/23</c:v>
                  </c:pt>
                  <c:pt idx="43">
                    <c:v>4/Sep/23</c:v>
                  </c:pt>
                  <c:pt idx="44">
                    <c:v>11/Sep/23</c:v>
                  </c:pt>
                  <c:pt idx="45">
                    <c:v>18/Sep/23</c:v>
                  </c:pt>
                  <c:pt idx="46">
                    <c:v>25/Sep/23</c:v>
                  </c:pt>
                  <c:pt idx="47">
                    <c:v>2/Oct/23</c:v>
                  </c:pt>
                  <c:pt idx="48">
                    <c:v>9/Oct/23</c:v>
                  </c:pt>
                  <c:pt idx="49">
                    <c:v>16/Oct/23</c:v>
                  </c:pt>
                  <c:pt idx="50">
                    <c:v>23/Oct/23</c:v>
                  </c:pt>
                  <c:pt idx="51">
                    <c:v>30/Oct/23</c:v>
                  </c:pt>
                  <c:pt idx="52">
                    <c:v>6/Nov/23</c:v>
                  </c:pt>
                </c:lvl>
                <c:lvl>
                  <c:pt idx="0">
                    <c:v>13/Nov/22</c:v>
                  </c:pt>
                  <c:pt idx="1">
                    <c:v>20/Nov/22</c:v>
                  </c:pt>
                  <c:pt idx="2">
                    <c:v>27/Nov/22</c:v>
                  </c:pt>
                  <c:pt idx="3">
                    <c:v>4/Dec/22</c:v>
                  </c:pt>
                  <c:pt idx="4">
                    <c:v>11/Dec/22</c:v>
                  </c:pt>
                  <c:pt idx="5">
                    <c:v>18/Dec/22</c:v>
                  </c:pt>
                  <c:pt idx="6">
                    <c:v>25/Dec/22</c:v>
                  </c:pt>
                  <c:pt idx="7">
                    <c:v>1/Jan/23</c:v>
                  </c:pt>
                  <c:pt idx="8">
                    <c:v>8/Jan/23</c:v>
                  </c:pt>
                  <c:pt idx="9">
                    <c:v>15/Jan/23</c:v>
                  </c:pt>
                  <c:pt idx="10">
                    <c:v>22/Jan/23</c:v>
                  </c:pt>
                  <c:pt idx="11">
                    <c:v>29/Jan/23</c:v>
                  </c:pt>
                  <c:pt idx="12">
                    <c:v>5/Feb/23</c:v>
                  </c:pt>
                  <c:pt idx="13">
                    <c:v>12/Feb/23</c:v>
                  </c:pt>
                  <c:pt idx="14">
                    <c:v>19/Feb/23</c:v>
                  </c:pt>
                  <c:pt idx="15">
                    <c:v>26/Feb/23</c:v>
                  </c:pt>
                  <c:pt idx="16">
                    <c:v>5/Mar/23</c:v>
                  </c:pt>
                  <c:pt idx="17">
                    <c:v>12/Mar/23</c:v>
                  </c:pt>
                  <c:pt idx="18">
                    <c:v>19/Mar/23</c:v>
                  </c:pt>
                  <c:pt idx="19">
                    <c:v>26/Mar/23</c:v>
                  </c:pt>
                  <c:pt idx="20">
                    <c:v>2/Apr/23</c:v>
                  </c:pt>
                  <c:pt idx="21">
                    <c:v>9/Apr/23</c:v>
                  </c:pt>
                  <c:pt idx="22">
                    <c:v>16/Apr/23</c:v>
                  </c:pt>
                  <c:pt idx="23">
                    <c:v>23/Apr/23</c:v>
                  </c:pt>
                  <c:pt idx="24">
                    <c:v>30/Apr/23</c:v>
                  </c:pt>
                  <c:pt idx="25">
                    <c:v>7/May/23</c:v>
                  </c:pt>
                  <c:pt idx="26">
                    <c:v>14/May/23</c:v>
                  </c:pt>
                  <c:pt idx="27">
                    <c:v>21/May/23</c:v>
                  </c:pt>
                  <c:pt idx="28">
                    <c:v>28/May/23</c:v>
                  </c:pt>
                  <c:pt idx="29">
                    <c:v>4/Jun/23</c:v>
                  </c:pt>
                  <c:pt idx="30">
                    <c:v>11/Jun/23</c:v>
                  </c:pt>
                  <c:pt idx="31">
                    <c:v>18/Jun/23</c:v>
                  </c:pt>
                  <c:pt idx="32">
                    <c:v>25/Jun/23</c:v>
                  </c:pt>
                  <c:pt idx="33">
                    <c:v>2/Jul/23</c:v>
                  </c:pt>
                  <c:pt idx="34">
                    <c:v>9/Jul/23</c:v>
                  </c:pt>
                  <c:pt idx="35">
                    <c:v>16/Jul/23</c:v>
                  </c:pt>
                  <c:pt idx="36">
                    <c:v>23/Jul/23</c:v>
                  </c:pt>
                  <c:pt idx="37">
                    <c:v>30/Jul/23</c:v>
                  </c:pt>
                  <c:pt idx="38">
                    <c:v>6/Aug/23</c:v>
                  </c:pt>
                  <c:pt idx="39">
                    <c:v>13/Aug/23</c:v>
                  </c:pt>
                  <c:pt idx="40">
                    <c:v>20/Aug/23</c:v>
                  </c:pt>
                  <c:pt idx="41">
                    <c:v>27/Aug/23</c:v>
                  </c:pt>
                  <c:pt idx="42">
                    <c:v>3/Sep/23</c:v>
                  </c:pt>
                  <c:pt idx="43">
                    <c:v>10/Sep/23</c:v>
                  </c:pt>
                  <c:pt idx="44">
                    <c:v>17/Sep/23</c:v>
                  </c:pt>
                  <c:pt idx="45">
                    <c:v>24/Sep/23</c:v>
                  </c:pt>
                  <c:pt idx="46">
                    <c:v>1/Oct/23</c:v>
                  </c:pt>
                  <c:pt idx="47">
                    <c:v>8/Oct/23</c:v>
                  </c:pt>
                  <c:pt idx="48">
                    <c:v>15/Oct/23</c:v>
                  </c:pt>
                  <c:pt idx="49">
                    <c:v>22/Oct/23</c:v>
                  </c:pt>
                  <c:pt idx="50">
                    <c:v>29/Oct/23</c:v>
                  </c:pt>
                  <c:pt idx="51">
                    <c:v>5/Nov/23</c:v>
                  </c:pt>
                  <c:pt idx="52">
                    <c:v>7/Nov/23</c:v>
                  </c:pt>
                </c:lvl>
                <c:lvl>
                  <c:pt idx="0">
                    <c:v>2022</c:v>
                  </c:pt>
                  <c:pt idx="8">
                    <c:v>2023</c:v>
                  </c:pt>
                </c:lvl>
              </c:multiLvlStrCache>
            </c:multiLvlStrRef>
          </c:cat>
          <c:val>
            <c:numRef>
              <c:f>'Work-Planning-P6 '!$B$12:$BB$12</c:f>
              <c:numCache>
                <c:formatCode>0.00%</c:formatCode>
                <c:ptCount val="53"/>
                <c:pt idx="0">
                  <c:v>2.6346604215456676E-2</c:v>
                </c:pt>
                <c:pt idx="1">
                  <c:v>3.1030444964871194E-2</c:v>
                </c:pt>
                <c:pt idx="2">
                  <c:v>5.3278688524590161E-2</c:v>
                </c:pt>
                <c:pt idx="3">
                  <c:v>5.3278688524590161E-2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70-4FA5-AC18-A2BF36A35751}"/>
            </c:ext>
          </c:extLst>
        </c:ser>
        <c:ser>
          <c:idx val="3"/>
          <c:order val="4"/>
          <c:tx>
            <c:strRef>
              <c:f>'Work-Planning-P6 '!$A$13</c:f>
              <c:strCache>
                <c:ptCount val="1"/>
                <c:pt idx="0">
                  <c:v>Remaining %age Weekly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scene3d>
              <a:camera prst="orthographicFront"/>
              <a:lightRig rig="balanced" dir="t"/>
            </a:scene3d>
            <a:sp3d>
              <a:bevelT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chemeClr val="tx1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'Work-Planning-P6 '!$B$13:$BB$13</c:f>
              <c:numCache>
                <c:formatCode>0.00%</c:formatCode>
                <c:ptCount val="53"/>
                <c:pt idx="4">
                  <c:v>3.7219805955168953E-2</c:v>
                </c:pt>
                <c:pt idx="5">
                  <c:v>4.3074606891937102E-2</c:v>
                </c:pt>
                <c:pt idx="6">
                  <c:v>9.459685513549683E-2</c:v>
                </c:pt>
                <c:pt idx="7">
                  <c:v>8.4058213449314162E-2</c:v>
                </c:pt>
                <c:pt idx="8">
                  <c:v>0.1016226162596186</c:v>
                </c:pt>
                <c:pt idx="9">
                  <c:v>0.1016226162596186</c:v>
                </c:pt>
                <c:pt idx="10">
                  <c:v>0.1016226162596186</c:v>
                </c:pt>
                <c:pt idx="11">
                  <c:v>7.8203412512546006E-2</c:v>
                </c:pt>
                <c:pt idx="12">
                  <c:v>4.3074606891937102E-2</c:v>
                </c:pt>
                <c:pt idx="13">
                  <c:v>3.1365005018400803E-2</c:v>
                </c:pt>
                <c:pt idx="14">
                  <c:v>3.1365005018400803E-2</c:v>
                </c:pt>
                <c:pt idx="15">
                  <c:v>3.1365005018400803E-2</c:v>
                </c:pt>
                <c:pt idx="16">
                  <c:v>3.1365005018400803E-2</c:v>
                </c:pt>
                <c:pt idx="17">
                  <c:v>2.551020408163265E-2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70-4FA5-AC18-A2BF36A35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-70"/>
        <c:axId val="-2115448840"/>
        <c:axId val="-2115445608"/>
      </c:barChart>
      <c:lineChart>
        <c:grouping val="standard"/>
        <c:varyColors val="0"/>
        <c:ser>
          <c:idx val="5"/>
          <c:order val="2"/>
          <c:tx>
            <c:strRef>
              <c:f>'Work-Planning-P6 '!$A$14</c:f>
              <c:strCache>
                <c:ptCount val="1"/>
                <c:pt idx="0">
                  <c:v>Planned Prog. %age (Accumulative)</c:v>
                </c:pt>
              </c:strCache>
            </c:strRef>
          </c:tx>
          <c:spPr>
            <a:ln w="44450">
              <a:solidFill>
                <a:srgbClr val="0000FF"/>
              </a:solidFill>
            </a:ln>
          </c:spPr>
          <c:marker>
            <c:symbol val="circle"/>
            <c:size val="12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1200" b="1" i="0" u="none" strike="noStrike" baseline="0">
                    <a:solidFill>
                      <a:srgbClr val="0000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'Work-Planning-P6 '!$B$2:$BB$4</c:f>
              <c:multiLvlStrCache>
                <c:ptCount val="53"/>
                <c:lvl>
                  <c:pt idx="0">
                    <c:v>7/Nov/22</c:v>
                  </c:pt>
                  <c:pt idx="1">
                    <c:v>14/Nov/22</c:v>
                  </c:pt>
                  <c:pt idx="2">
                    <c:v>21/Nov/22</c:v>
                  </c:pt>
                  <c:pt idx="3">
                    <c:v>28/Nov/22</c:v>
                  </c:pt>
                  <c:pt idx="4">
                    <c:v>5/Dec/22</c:v>
                  </c:pt>
                  <c:pt idx="5">
                    <c:v>12/Dec/22</c:v>
                  </c:pt>
                  <c:pt idx="6">
                    <c:v>19/Dec/22</c:v>
                  </c:pt>
                  <c:pt idx="7">
                    <c:v>26/Dec/22</c:v>
                  </c:pt>
                  <c:pt idx="8">
                    <c:v>2/Jan/23</c:v>
                  </c:pt>
                  <c:pt idx="9">
                    <c:v>9/Jan/23</c:v>
                  </c:pt>
                  <c:pt idx="10">
                    <c:v>16/Jan/23</c:v>
                  </c:pt>
                  <c:pt idx="11">
                    <c:v>23/Jan/23</c:v>
                  </c:pt>
                  <c:pt idx="12">
                    <c:v>30/Jan/23</c:v>
                  </c:pt>
                  <c:pt idx="13">
                    <c:v>6/Feb/23</c:v>
                  </c:pt>
                  <c:pt idx="14">
                    <c:v>13/Feb/23</c:v>
                  </c:pt>
                  <c:pt idx="15">
                    <c:v>20/Feb/23</c:v>
                  </c:pt>
                  <c:pt idx="16">
                    <c:v>27/Feb/23</c:v>
                  </c:pt>
                  <c:pt idx="17">
                    <c:v>6/Mar/23</c:v>
                  </c:pt>
                  <c:pt idx="18">
                    <c:v>13/Mar/23</c:v>
                  </c:pt>
                  <c:pt idx="19">
                    <c:v>20/Mar/23</c:v>
                  </c:pt>
                  <c:pt idx="20">
                    <c:v>27/Mar/23</c:v>
                  </c:pt>
                  <c:pt idx="21">
                    <c:v>3/Apr/23</c:v>
                  </c:pt>
                  <c:pt idx="22">
                    <c:v>10/Apr/23</c:v>
                  </c:pt>
                  <c:pt idx="23">
                    <c:v>17/Apr/23</c:v>
                  </c:pt>
                  <c:pt idx="24">
                    <c:v>24/Apr/23</c:v>
                  </c:pt>
                  <c:pt idx="25">
                    <c:v>1/May/23</c:v>
                  </c:pt>
                  <c:pt idx="26">
                    <c:v>8/May/23</c:v>
                  </c:pt>
                  <c:pt idx="27">
                    <c:v>15/May/23</c:v>
                  </c:pt>
                  <c:pt idx="28">
                    <c:v>22/May/23</c:v>
                  </c:pt>
                  <c:pt idx="29">
                    <c:v>29/May/23</c:v>
                  </c:pt>
                  <c:pt idx="30">
                    <c:v>5/Jun/23</c:v>
                  </c:pt>
                  <c:pt idx="31">
                    <c:v>12/Jun/23</c:v>
                  </c:pt>
                  <c:pt idx="32">
                    <c:v>19/Jun/23</c:v>
                  </c:pt>
                  <c:pt idx="33">
                    <c:v>26/Jun/23</c:v>
                  </c:pt>
                  <c:pt idx="34">
                    <c:v>3/Jul/23</c:v>
                  </c:pt>
                  <c:pt idx="35">
                    <c:v>10/Jul/23</c:v>
                  </c:pt>
                  <c:pt idx="36">
                    <c:v>17/Jul/23</c:v>
                  </c:pt>
                  <c:pt idx="37">
                    <c:v>24/Jul/23</c:v>
                  </c:pt>
                  <c:pt idx="38">
                    <c:v>31/Jul/23</c:v>
                  </c:pt>
                  <c:pt idx="39">
                    <c:v>7/Aug/23</c:v>
                  </c:pt>
                  <c:pt idx="40">
                    <c:v>14/Aug/23</c:v>
                  </c:pt>
                  <c:pt idx="41">
                    <c:v>21/Aug/23</c:v>
                  </c:pt>
                  <c:pt idx="42">
                    <c:v>28/Aug/23</c:v>
                  </c:pt>
                  <c:pt idx="43">
                    <c:v>4/Sep/23</c:v>
                  </c:pt>
                  <c:pt idx="44">
                    <c:v>11/Sep/23</c:v>
                  </c:pt>
                  <c:pt idx="45">
                    <c:v>18/Sep/23</c:v>
                  </c:pt>
                  <c:pt idx="46">
                    <c:v>25/Sep/23</c:v>
                  </c:pt>
                  <c:pt idx="47">
                    <c:v>2/Oct/23</c:v>
                  </c:pt>
                  <c:pt idx="48">
                    <c:v>9/Oct/23</c:v>
                  </c:pt>
                  <c:pt idx="49">
                    <c:v>16/Oct/23</c:v>
                  </c:pt>
                  <c:pt idx="50">
                    <c:v>23/Oct/23</c:v>
                  </c:pt>
                  <c:pt idx="51">
                    <c:v>30/Oct/23</c:v>
                  </c:pt>
                  <c:pt idx="52">
                    <c:v>6/Nov/23</c:v>
                  </c:pt>
                </c:lvl>
                <c:lvl>
                  <c:pt idx="0">
                    <c:v>13/Nov/22</c:v>
                  </c:pt>
                  <c:pt idx="1">
                    <c:v>20/Nov/22</c:v>
                  </c:pt>
                  <c:pt idx="2">
                    <c:v>27/Nov/22</c:v>
                  </c:pt>
                  <c:pt idx="3">
                    <c:v>4/Dec/22</c:v>
                  </c:pt>
                  <c:pt idx="4">
                    <c:v>11/Dec/22</c:v>
                  </c:pt>
                  <c:pt idx="5">
                    <c:v>18/Dec/22</c:v>
                  </c:pt>
                  <c:pt idx="6">
                    <c:v>25/Dec/22</c:v>
                  </c:pt>
                  <c:pt idx="7">
                    <c:v>1/Jan/23</c:v>
                  </c:pt>
                  <c:pt idx="8">
                    <c:v>8/Jan/23</c:v>
                  </c:pt>
                  <c:pt idx="9">
                    <c:v>15/Jan/23</c:v>
                  </c:pt>
                  <c:pt idx="10">
                    <c:v>22/Jan/23</c:v>
                  </c:pt>
                  <c:pt idx="11">
                    <c:v>29/Jan/23</c:v>
                  </c:pt>
                  <c:pt idx="12">
                    <c:v>5/Feb/23</c:v>
                  </c:pt>
                  <c:pt idx="13">
                    <c:v>12/Feb/23</c:v>
                  </c:pt>
                  <c:pt idx="14">
                    <c:v>19/Feb/23</c:v>
                  </c:pt>
                  <c:pt idx="15">
                    <c:v>26/Feb/23</c:v>
                  </c:pt>
                  <c:pt idx="16">
                    <c:v>5/Mar/23</c:v>
                  </c:pt>
                  <c:pt idx="17">
                    <c:v>12/Mar/23</c:v>
                  </c:pt>
                  <c:pt idx="18">
                    <c:v>19/Mar/23</c:v>
                  </c:pt>
                  <c:pt idx="19">
                    <c:v>26/Mar/23</c:v>
                  </c:pt>
                  <c:pt idx="20">
                    <c:v>2/Apr/23</c:v>
                  </c:pt>
                  <c:pt idx="21">
                    <c:v>9/Apr/23</c:v>
                  </c:pt>
                  <c:pt idx="22">
                    <c:v>16/Apr/23</c:v>
                  </c:pt>
                  <c:pt idx="23">
                    <c:v>23/Apr/23</c:v>
                  </c:pt>
                  <c:pt idx="24">
                    <c:v>30/Apr/23</c:v>
                  </c:pt>
                  <c:pt idx="25">
                    <c:v>7/May/23</c:v>
                  </c:pt>
                  <c:pt idx="26">
                    <c:v>14/May/23</c:v>
                  </c:pt>
                  <c:pt idx="27">
                    <c:v>21/May/23</c:v>
                  </c:pt>
                  <c:pt idx="28">
                    <c:v>28/May/23</c:v>
                  </c:pt>
                  <c:pt idx="29">
                    <c:v>4/Jun/23</c:v>
                  </c:pt>
                  <c:pt idx="30">
                    <c:v>11/Jun/23</c:v>
                  </c:pt>
                  <c:pt idx="31">
                    <c:v>18/Jun/23</c:v>
                  </c:pt>
                  <c:pt idx="32">
                    <c:v>25/Jun/23</c:v>
                  </c:pt>
                  <c:pt idx="33">
                    <c:v>2/Jul/23</c:v>
                  </c:pt>
                  <c:pt idx="34">
                    <c:v>9/Jul/23</c:v>
                  </c:pt>
                  <c:pt idx="35">
                    <c:v>16/Jul/23</c:v>
                  </c:pt>
                  <c:pt idx="36">
                    <c:v>23/Jul/23</c:v>
                  </c:pt>
                  <c:pt idx="37">
                    <c:v>30/Jul/23</c:v>
                  </c:pt>
                  <c:pt idx="38">
                    <c:v>6/Aug/23</c:v>
                  </c:pt>
                  <c:pt idx="39">
                    <c:v>13/Aug/23</c:v>
                  </c:pt>
                  <c:pt idx="40">
                    <c:v>20/Aug/23</c:v>
                  </c:pt>
                  <c:pt idx="41">
                    <c:v>27/Aug/23</c:v>
                  </c:pt>
                  <c:pt idx="42">
                    <c:v>3/Sep/23</c:v>
                  </c:pt>
                  <c:pt idx="43">
                    <c:v>10/Sep/23</c:v>
                  </c:pt>
                  <c:pt idx="44">
                    <c:v>17/Sep/23</c:v>
                  </c:pt>
                  <c:pt idx="45">
                    <c:v>24/Sep/23</c:v>
                  </c:pt>
                  <c:pt idx="46">
                    <c:v>1/Oct/23</c:v>
                  </c:pt>
                  <c:pt idx="47">
                    <c:v>8/Oct/23</c:v>
                  </c:pt>
                  <c:pt idx="48">
                    <c:v>15/Oct/23</c:v>
                  </c:pt>
                  <c:pt idx="49">
                    <c:v>22/Oct/23</c:v>
                  </c:pt>
                  <c:pt idx="50">
                    <c:v>29/Oct/23</c:v>
                  </c:pt>
                  <c:pt idx="51">
                    <c:v>5/Nov/23</c:v>
                  </c:pt>
                  <c:pt idx="52">
                    <c:v>7/Nov/23</c:v>
                  </c:pt>
                </c:lvl>
                <c:lvl>
                  <c:pt idx="0">
                    <c:v>2022</c:v>
                  </c:pt>
                  <c:pt idx="8">
                    <c:v>2023</c:v>
                  </c:pt>
                </c:lvl>
              </c:multiLvlStrCache>
            </c:multiLvlStrRef>
          </c:cat>
          <c:val>
            <c:numRef>
              <c:f>'Work-Planning-P6 '!$B$14:$BB$14</c:f>
              <c:numCache>
                <c:formatCode>0.00%</c:formatCode>
                <c:ptCount val="53"/>
                <c:pt idx="0">
                  <c:v>3.5128805620608897E-2</c:v>
                </c:pt>
                <c:pt idx="1">
                  <c:v>7.611241217798595E-2</c:v>
                </c:pt>
                <c:pt idx="2">
                  <c:v>0.14637002341920374</c:v>
                </c:pt>
                <c:pt idx="3">
                  <c:v>0.19320843091334894</c:v>
                </c:pt>
                <c:pt idx="4">
                  <c:v>0.22833723653395782</c:v>
                </c:pt>
                <c:pt idx="5">
                  <c:v>0.26932084309133486</c:v>
                </c:pt>
                <c:pt idx="6">
                  <c:v>0.36182669789227162</c:v>
                </c:pt>
                <c:pt idx="7">
                  <c:v>0.4437939110070257</c:v>
                </c:pt>
                <c:pt idx="8">
                  <c:v>0.54332552693208425</c:v>
                </c:pt>
                <c:pt idx="9">
                  <c:v>0.64285714285714279</c:v>
                </c:pt>
                <c:pt idx="10">
                  <c:v>0.74238875878220134</c:v>
                </c:pt>
                <c:pt idx="11">
                  <c:v>0.81850117096018726</c:v>
                </c:pt>
                <c:pt idx="12">
                  <c:v>0.85948477751756436</c:v>
                </c:pt>
                <c:pt idx="13">
                  <c:v>0.88875878220140514</c:v>
                </c:pt>
                <c:pt idx="14">
                  <c:v>0.91803278688524592</c:v>
                </c:pt>
                <c:pt idx="15">
                  <c:v>0.9473067915690867</c:v>
                </c:pt>
                <c:pt idx="16">
                  <c:v>0.97658079625292749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E470-4FA5-AC18-A2BF36A35751}"/>
            </c:ext>
          </c:extLst>
        </c:ser>
        <c:ser>
          <c:idx val="2"/>
          <c:order val="3"/>
          <c:tx>
            <c:strRef>
              <c:f>'Work-Planning-P6 '!$A$15</c:f>
              <c:strCache>
                <c:ptCount val="1"/>
                <c:pt idx="0">
                  <c:v>Earned Prog. %age (Accumulative)</c:v>
                </c:pt>
              </c:strCache>
            </c:strRef>
          </c:tx>
          <c:spPr>
            <a:ln w="38100">
              <a:solidFill>
                <a:srgbClr val="EE8012"/>
              </a:solidFill>
            </a:ln>
          </c:spPr>
          <c:marker>
            <c:symbol val="circle"/>
            <c:size val="11"/>
            <c:spPr>
              <a:solidFill>
                <a:srgbClr val="EE8012"/>
              </a:solidFill>
              <a:ln>
                <a:solidFill>
                  <a:srgbClr val="EE8012"/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1200" b="1" i="0" u="none" strike="noStrike" baseline="0">
                    <a:solidFill>
                      <a:srgbClr val="EE8012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'Work-Planning-P6 '!$B$2:$BB$4</c:f>
              <c:multiLvlStrCache>
                <c:ptCount val="53"/>
                <c:lvl>
                  <c:pt idx="0">
                    <c:v>7/Nov/22</c:v>
                  </c:pt>
                  <c:pt idx="1">
                    <c:v>14/Nov/22</c:v>
                  </c:pt>
                  <c:pt idx="2">
                    <c:v>21/Nov/22</c:v>
                  </c:pt>
                  <c:pt idx="3">
                    <c:v>28/Nov/22</c:v>
                  </c:pt>
                  <c:pt idx="4">
                    <c:v>5/Dec/22</c:v>
                  </c:pt>
                  <c:pt idx="5">
                    <c:v>12/Dec/22</c:v>
                  </c:pt>
                  <c:pt idx="6">
                    <c:v>19/Dec/22</c:v>
                  </c:pt>
                  <c:pt idx="7">
                    <c:v>26/Dec/22</c:v>
                  </c:pt>
                  <c:pt idx="8">
                    <c:v>2/Jan/23</c:v>
                  </c:pt>
                  <c:pt idx="9">
                    <c:v>9/Jan/23</c:v>
                  </c:pt>
                  <c:pt idx="10">
                    <c:v>16/Jan/23</c:v>
                  </c:pt>
                  <c:pt idx="11">
                    <c:v>23/Jan/23</c:v>
                  </c:pt>
                  <c:pt idx="12">
                    <c:v>30/Jan/23</c:v>
                  </c:pt>
                  <c:pt idx="13">
                    <c:v>6/Feb/23</c:v>
                  </c:pt>
                  <c:pt idx="14">
                    <c:v>13/Feb/23</c:v>
                  </c:pt>
                  <c:pt idx="15">
                    <c:v>20/Feb/23</c:v>
                  </c:pt>
                  <c:pt idx="16">
                    <c:v>27/Feb/23</c:v>
                  </c:pt>
                  <c:pt idx="17">
                    <c:v>6/Mar/23</c:v>
                  </c:pt>
                  <c:pt idx="18">
                    <c:v>13/Mar/23</c:v>
                  </c:pt>
                  <c:pt idx="19">
                    <c:v>20/Mar/23</c:v>
                  </c:pt>
                  <c:pt idx="20">
                    <c:v>27/Mar/23</c:v>
                  </c:pt>
                  <c:pt idx="21">
                    <c:v>3/Apr/23</c:v>
                  </c:pt>
                  <c:pt idx="22">
                    <c:v>10/Apr/23</c:v>
                  </c:pt>
                  <c:pt idx="23">
                    <c:v>17/Apr/23</c:v>
                  </c:pt>
                  <c:pt idx="24">
                    <c:v>24/Apr/23</c:v>
                  </c:pt>
                  <c:pt idx="25">
                    <c:v>1/May/23</c:v>
                  </c:pt>
                  <c:pt idx="26">
                    <c:v>8/May/23</c:v>
                  </c:pt>
                  <c:pt idx="27">
                    <c:v>15/May/23</c:v>
                  </c:pt>
                  <c:pt idx="28">
                    <c:v>22/May/23</c:v>
                  </c:pt>
                  <c:pt idx="29">
                    <c:v>29/May/23</c:v>
                  </c:pt>
                  <c:pt idx="30">
                    <c:v>5/Jun/23</c:v>
                  </c:pt>
                  <c:pt idx="31">
                    <c:v>12/Jun/23</c:v>
                  </c:pt>
                  <c:pt idx="32">
                    <c:v>19/Jun/23</c:v>
                  </c:pt>
                  <c:pt idx="33">
                    <c:v>26/Jun/23</c:v>
                  </c:pt>
                  <c:pt idx="34">
                    <c:v>3/Jul/23</c:v>
                  </c:pt>
                  <c:pt idx="35">
                    <c:v>10/Jul/23</c:v>
                  </c:pt>
                  <c:pt idx="36">
                    <c:v>17/Jul/23</c:v>
                  </c:pt>
                  <c:pt idx="37">
                    <c:v>24/Jul/23</c:v>
                  </c:pt>
                  <c:pt idx="38">
                    <c:v>31/Jul/23</c:v>
                  </c:pt>
                  <c:pt idx="39">
                    <c:v>7/Aug/23</c:v>
                  </c:pt>
                  <c:pt idx="40">
                    <c:v>14/Aug/23</c:v>
                  </c:pt>
                  <c:pt idx="41">
                    <c:v>21/Aug/23</c:v>
                  </c:pt>
                  <c:pt idx="42">
                    <c:v>28/Aug/23</c:v>
                  </c:pt>
                  <c:pt idx="43">
                    <c:v>4/Sep/23</c:v>
                  </c:pt>
                  <c:pt idx="44">
                    <c:v>11/Sep/23</c:v>
                  </c:pt>
                  <c:pt idx="45">
                    <c:v>18/Sep/23</c:v>
                  </c:pt>
                  <c:pt idx="46">
                    <c:v>25/Sep/23</c:v>
                  </c:pt>
                  <c:pt idx="47">
                    <c:v>2/Oct/23</c:v>
                  </c:pt>
                  <c:pt idx="48">
                    <c:v>9/Oct/23</c:v>
                  </c:pt>
                  <c:pt idx="49">
                    <c:v>16/Oct/23</c:v>
                  </c:pt>
                  <c:pt idx="50">
                    <c:v>23/Oct/23</c:v>
                  </c:pt>
                  <c:pt idx="51">
                    <c:v>30/Oct/23</c:v>
                  </c:pt>
                  <c:pt idx="52">
                    <c:v>6/Nov/23</c:v>
                  </c:pt>
                </c:lvl>
                <c:lvl>
                  <c:pt idx="0">
                    <c:v>13/Nov/22</c:v>
                  </c:pt>
                  <c:pt idx="1">
                    <c:v>20/Nov/22</c:v>
                  </c:pt>
                  <c:pt idx="2">
                    <c:v>27/Nov/22</c:v>
                  </c:pt>
                  <c:pt idx="3">
                    <c:v>4/Dec/22</c:v>
                  </c:pt>
                  <c:pt idx="4">
                    <c:v>11/Dec/22</c:v>
                  </c:pt>
                  <c:pt idx="5">
                    <c:v>18/Dec/22</c:v>
                  </c:pt>
                  <c:pt idx="6">
                    <c:v>25/Dec/22</c:v>
                  </c:pt>
                  <c:pt idx="7">
                    <c:v>1/Jan/23</c:v>
                  </c:pt>
                  <c:pt idx="8">
                    <c:v>8/Jan/23</c:v>
                  </c:pt>
                  <c:pt idx="9">
                    <c:v>15/Jan/23</c:v>
                  </c:pt>
                  <c:pt idx="10">
                    <c:v>22/Jan/23</c:v>
                  </c:pt>
                  <c:pt idx="11">
                    <c:v>29/Jan/23</c:v>
                  </c:pt>
                  <c:pt idx="12">
                    <c:v>5/Feb/23</c:v>
                  </c:pt>
                  <c:pt idx="13">
                    <c:v>12/Feb/23</c:v>
                  </c:pt>
                  <c:pt idx="14">
                    <c:v>19/Feb/23</c:v>
                  </c:pt>
                  <c:pt idx="15">
                    <c:v>26/Feb/23</c:v>
                  </c:pt>
                  <c:pt idx="16">
                    <c:v>5/Mar/23</c:v>
                  </c:pt>
                  <c:pt idx="17">
                    <c:v>12/Mar/23</c:v>
                  </c:pt>
                  <c:pt idx="18">
                    <c:v>19/Mar/23</c:v>
                  </c:pt>
                  <c:pt idx="19">
                    <c:v>26/Mar/23</c:v>
                  </c:pt>
                  <c:pt idx="20">
                    <c:v>2/Apr/23</c:v>
                  </c:pt>
                  <c:pt idx="21">
                    <c:v>9/Apr/23</c:v>
                  </c:pt>
                  <c:pt idx="22">
                    <c:v>16/Apr/23</c:v>
                  </c:pt>
                  <c:pt idx="23">
                    <c:v>23/Apr/23</c:v>
                  </c:pt>
                  <c:pt idx="24">
                    <c:v>30/Apr/23</c:v>
                  </c:pt>
                  <c:pt idx="25">
                    <c:v>7/May/23</c:v>
                  </c:pt>
                  <c:pt idx="26">
                    <c:v>14/May/23</c:v>
                  </c:pt>
                  <c:pt idx="27">
                    <c:v>21/May/23</c:v>
                  </c:pt>
                  <c:pt idx="28">
                    <c:v>28/May/23</c:v>
                  </c:pt>
                  <c:pt idx="29">
                    <c:v>4/Jun/23</c:v>
                  </c:pt>
                  <c:pt idx="30">
                    <c:v>11/Jun/23</c:v>
                  </c:pt>
                  <c:pt idx="31">
                    <c:v>18/Jun/23</c:v>
                  </c:pt>
                  <c:pt idx="32">
                    <c:v>25/Jun/23</c:v>
                  </c:pt>
                  <c:pt idx="33">
                    <c:v>2/Jul/23</c:v>
                  </c:pt>
                  <c:pt idx="34">
                    <c:v>9/Jul/23</c:v>
                  </c:pt>
                  <c:pt idx="35">
                    <c:v>16/Jul/23</c:v>
                  </c:pt>
                  <c:pt idx="36">
                    <c:v>23/Jul/23</c:v>
                  </c:pt>
                  <c:pt idx="37">
                    <c:v>30/Jul/23</c:v>
                  </c:pt>
                  <c:pt idx="38">
                    <c:v>6/Aug/23</c:v>
                  </c:pt>
                  <c:pt idx="39">
                    <c:v>13/Aug/23</c:v>
                  </c:pt>
                  <c:pt idx="40">
                    <c:v>20/Aug/23</c:v>
                  </c:pt>
                  <c:pt idx="41">
                    <c:v>27/Aug/23</c:v>
                  </c:pt>
                  <c:pt idx="42">
                    <c:v>3/Sep/23</c:v>
                  </c:pt>
                  <c:pt idx="43">
                    <c:v>10/Sep/23</c:v>
                  </c:pt>
                  <c:pt idx="44">
                    <c:v>17/Sep/23</c:v>
                  </c:pt>
                  <c:pt idx="45">
                    <c:v>24/Sep/23</c:v>
                  </c:pt>
                  <c:pt idx="46">
                    <c:v>1/Oct/23</c:v>
                  </c:pt>
                  <c:pt idx="47">
                    <c:v>8/Oct/23</c:v>
                  </c:pt>
                  <c:pt idx="48">
                    <c:v>15/Oct/23</c:v>
                  </c:pt>
                  <c:pt idx="49">
                    <c:v>22/Oct/23</c:v>
                  </c:pt>
                  <c:pt idx="50">
                    <c:v>29/Oct/23</c:v>
                  </c:pt>
                  <c:pt idx="51">
                    <c:v>5/Nov/23</c:v>
                  </c:pt>
                  <c:pt idx="52">
                    <c:v>7/Nov/23</c:v>
                  </c:pt>
                </c:lvl>
                <c:lvl>
                  <c:pt idx="0">
                    <c:v>2022</c:v>
                  </c:pt>
                  <c:pt idx="8">
                    <c:v>2023</c:v>
                  </c:pt>
                </c:lvl>
              </c:multiLvlStrCache>
            </c:multiLvlStrRef>
          </c:cat>
          <c:val>
            <c:numRef>
              <c:f>'Work-Planning-P6 '!$B$15:$BB$15</c:f>
              <c:numCache>
                <c:formatCode>0.00%</c:formatCode>
                <c:ptCount val="53"/>
                <c:pt idx="0">
                  <c:v>2.6346604215456676E-2</c:v>
                </c:pt>
                <c:pt idx="1">
                  <c:v>5.737704918032787E-2</c:v>
                </c:pt>
                <c:pt idx="2">
                  <c:v>0.11065573770491803</c:v>
                </c:pt>
                <c:pt idx="3">
                  <c:v>0.16393442622950818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E470-4FA5-AC18-A2BF36A35751}"/>
            </c:ext>
          </c:extLst>
        </c:ser>
        <c:ser>
          <c:idx val="4"/>
          <c:order val="5"/>
          <c:tx>
            <c:strRef>
              <c:f>'Work-Planning-P6 '!$A$16</c:f>
              <c:strCache>
                <c:ptCount val="1"/>
                <c:pt idx="0">
                  <c:v>Remaining %age (Accumulative)</c:v>
                </c:pt>
              </c:strCache>
            </c:strRef>
          </c:tx>
          <c:spPr>
            <a:ln w="38100" cmpd="sng">
              <a:solidFill>
                <a:srgbClr val="2AB000"/>
              </a:solidFill>
              <a:prstDash val="sysDash"/>
            </a:ln>
          </c:spPr>
          <c:marker>
            <c:symbol val="circle"/>
            <c:size val="12"/>
            <c:spPr>
              <a:solidFill>
                <a:srgbClr val="2AB00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rgbClr val="2AB000"/>
                    </a:solidFill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'Work-Planning-P6 '!$B$16:$BB$16</c:f>
              <c:numCache>
                <c:formatCode>0.00%</c:formatCode>
                <c:ptCount val="53"/>
                <c:pt idx="3">
                  <c:v>0.16393442622950818</c:v>
                </c:pt>
                <c:pt idx="4">
                  <c:v>0.20115423218467715</c:v>
                </c:pt>
                <c:pt idx="5">
                  <c:v>0.24422883907661425</c:v>
                </c:pt>
                <c:pt idx="6">
                  <c:v>0.33882569421211106</c:v>
                </c:pt>
                <c:pt idx="7">
                  <c:v>0.42288390766142525</c:v>
                </c:pt>
                <c:pt idx="8">
                  <c:v>0.5245065239210438</c:v>
                </c:pt>
                <c:pt idx="9">
                  <c:v>0.62612914018066235</c:v>
                </c:pt>
                <c:pt idx="10">
                  <c:v>0.72775175644028089</c:v>
                </c:pt>
                <c:pt idx="11">
                  <c:v>0.80595516895282693</c:v>
                </c:pt>
                <c:pt idx="12">
                  <c:v>0.84902977584476402</c:v>
                </c:pt>
                <c:pt idx="13">
                  <c:v>0.88039478086316481</c:v>
                </c:pt>
                <c:pt idx="14">
                  <c:v>0.91175978588156559</c:v>
                </c:pt>
                <c:pt idx="15">
                  <c:v>0.94312479089996637</c:v>
                </c:pt>
                <c:pt idx="16">
                  <c:v>0.97448979591836715</c:v>
                </c:pt>
                <c:pt idx="17">
                  <c:v>0.99999999999999978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470-4FA5-AC18-A2BF36A35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15440072"/>
        <c:axId val="-2115437016"/>
      </c:lineChart>
      <c:catAx>
        <c:axId val="-2115448840"/>
        <c:scaling>
          <c:orientation val="minMax"/>
        </c:scaling>
        <c:delete val="0"/>
        <c:axPos val="b"/>
        <c:majorGridlines>
          <c:spPr>
            <a:ln cap="rnd"/>
          </c:spPr>
        </c:majorGridlines>
        <c:numFmt formatCode="General" sourceLinked="1"/>
        <c:majorTickMark val="none"/>
        <c:minorTickMark val="none"/>
        <c:tickLblPos val="nextTo"/>
        <c:txPr>
          <a:bodyPr rot="0" vert="horz" anchor="ctr" anchorCtr="1"/>
          <a:lstStyle/>
          <a:p>
            <a:pPr>
              <a:defRPr sz="1200" b="1" i="0" u="none" strike="noStrike" baseline="0">
                <a:solidFill>
                  <a:srgbClr val="2E3917"/>
                </a:solidFill>
                <a:latin typeface="Bookman Old Style" panose="02050604050505020204" pitchFamily="18" charset="0"/>
                <a:ea typeface="Calibri"/>
                <a:cs typeface="Calibri"/>
              </a:defRPr>
            </a:pPr>
            <a:endParaRPr lang="en-US"/>
          </a:p>
        </c:txPr>
        <c:crossAx val="-2115445608"/>
        <c:crosses val="autoZero"/>
        <c:auto val="0"/>
        <c:lblAlgn val="ctr"/>
        <c:lblOffset val="50"/>
        <c:tickMarkSkip val="1"/>
        <c:noMultiLvlLbl val="1"/>
      </c:catAx>
      <c:valAx>
        <c:axId val="-2115445608"/>
        <c:scaling>
          <c:orientation val="minMax"/>
        </c:scaling>
        <c:delete val="0"/>
        <c:axPos val="l"/>
        <c:majorGridlines/>
        <c:numFmt formatCode="@" sourceLinked="0"/>
        <c:majorTickMark val="cross"/>
        <c:minorTickMark val="none"/>
        <c:tickLblPos val="nextTo"/>
        <c:txPr>
          <a:bodyPr rot="0" vert="horz"/>
          <a:lstStyle/>
          <a:p>
            <a:pPr>
              <a:defRPr sz="1600" b="1" i="0" u="none" strike="noStrike" baseline="0">
                <a:solidFill>
                  <a:srgbClr val="2E3917"/>
                </a:solidFill>
                <a:latin typeface="Bookman Old Style" panose="02050604050505020204" pitchFamily="18" charset="0"/>
                <a:ea typeface="Calibri"/>
                <a:cs typeface="Calibri"/>
              </a:defRPr>
            </a:pPr>
            <a:endParaRPr lang="en-US"/>
          </a:p>
        </c:txPr>
        <c:crossAx val="-2115448840"/>
        <c:crosses val="autoZero"/>
        <c:crossBetween val="between"/>
      </c:valAx>
      <c:catAx>
        <c:axId val="-2115440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2115437016"/>
        <c:crosses val="autoZero"/>
        <c:auto val="0"/>
        <c:lblAlgn val="ctr"/>
        <c:lblOffset val="100"/>
        <c:noMultiLvlLbl val="0"/>
      </c:catAx>
      <c:valAx>
        <c:axId val="-2115437016"/>
        <c:scaling>
          <c:orientation val="minMax"/>
          <c:max val="1.01"/>
          <c:min val="0"/>
        </c:scaling>
        <c:delete val="0"/>
        <c:axPos val="r"/>
        <c:numFmt formatCode="0.00%" sourceLinked="1"/>
        <c:majorTickMark val="cross"/>
        <c:minorTickMark val="none"/>
        <c:tickLblPos val="nextTo"/>
        <c:txPr>
          <a:bodyPr rot="0" vert="horz"/>
          <a:lstStyle/>
          <a:p>
            <a:pPr>
              <a:defRPr sz="2000" b="1" i="0" u="none" strike="noStrike" baseline="0">
                <a:solidFill>
                  <a:schemeClr val="tx1"/>
                </a:solidFill>
                <a:latin typeface="Bookman Old Style" panose="02050604050505020204" pitchFamily="18" charset="0"/>
                <a:ea typeface="Calibri"/>
                <a:cs typeface="Calibri"/>
              </a:defRPr>
            </a:pPr>
            <a:endParaRPr lang="en-US"/>
          </a:p>
        </c:txPr>
        <c:crossAx val="-2115440072"/>
        <c:crosses val="max"/>
        <c:crossBetween val="between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1.2044296899792355E-2"/>
          <c:y val="4.4781334444824315E-2"/>
          <c:w val="9.0948519960190197E-2"/>
          <c:h val="9.6620661555681484E-2"/>
        </c:manualLayout>
      </c:layout>
      <c:overlay val="0"/>
      <c:txPr>
        <a:bodyPr/>
        <a:lstStyle/>
        <a:p>
          <a:pPr>
            <a:defRPr sz="2400" b="1" i="0" u="none" strike="noStrike" baseline="0">
              <a:solidFill>
                <a:srgbClr val="2E3917"/>
              </a:solidFill>
              <a:latin typeface="Bookman Old Style" panose="02050604050505020204" pitchFamily="18" charset="0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4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FFFFFF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>
      <c:oddFooter>Page &amp;P</c:oddFooter>
    </c:headerFooter>
    <c:pageMargins b="1" l="0.75000000000001499" r="0.75000000000001499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179530100893114E-3"/>
          <c:y val="4.1181162943023319E-2"/>
          <c:w val="0.98265347551866455"/>
          <c:h val="0.9151129522575794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'Planning-P6'!$A$11</c:f>
              <c:strCache>
                <c:ptCount val="1"/>
                <c:pt idx="0">
                  <c:v>Planned Prog. %age Bi-Weekly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25400">
              <a:noFill/>
            </a:ln>
            <a:effectLst>
              <a:outerShdw blurRad="40000" dir="5400000" sx="1000" sy="1000" rotWithShape="0">
                <a:schemeClr val="bg1"/>
              </a:outerShdw>
              <a:softEdge rad="38100"/>
            </a:effectLst>
            <a:scene3d>
              <a:camera prst="orthographicFront"/>
              <a:lightRig rig="balanced" dir="t"/>
            </a:scene3d>
            <a:sp3d>
              <a:bevelT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eparator>.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'Planning-P6'!$B$2:$BN$4</c:f>
              <c:multiLvlStrCache>
                <c:ptCount val="65"/>
                <c:lvl>
                  <c:pt idx="0">
                    <c:v>2/Jan/22</c:v>
                  </c:pt>
                  <c:pt idx="1">
                    <c:v>16/Jan/22</c:v>
                  </c:pt>
                  <c:pt idx="2">
                    <c:v>30/Jan/22</c:v>
                  </c:pt>
                  <c:pt idx="3">
                    <c:v>13/Feb/22</c:v>
                  </c:pt>
                  <c:pt idx="4">
                    <c:v>27/Feb/22</c:v>
                  </c:pt>
                  <c:pt idx="5">
                    <c:v>13/Mar/22</c:v>
                  </c:pt>
                  <c:pt idx="6">
                    <c:v>27/Mar/22</c:v>
                  </c:pt>
                  <c:pt idx="7">
                    <c:v>10/Apr/22</c:v>
                  </c:pt>
                  <c:pt idx="8">
                    <c:v>24/Apr/22</c:v>
                  </c:pt>
                  <c:pt idx="9">
                    <c:v>8/May/22</c:v>
                  </c:pt>
                  <c:pt idx="10">
                    <c:v>22/May/22</c:v>
                  </c:pt>
                  <c:pt idx="11">
                    <c:v>5/Jun/22</c:v>
                  </c:pt>
                  <c:pt idx="12">
                    <c:v>19/Jun/22</c:v>
                  </c:pt>
                  <c:pt idx="13">
                    <c:v>3/Jul/22</c:v>
                  </c:pt>
                  <c:pt idx="14">
                    <c:v>17/Jul/22</c:v>
                  </c:pt>
                  <c:pt idx="15">
                    <c:v>31/Jul/22</c:v>
                  </c:pt>
                  <c:pt idx="16">
                    <c:v>14/Aug/22</c:v>
                  </c:pt>
                  <c:pt idx="17">
                    <c:v>28/Aug/22</c:v>
                  </c:pt>
                  <c:pt idx="18">
                    <c:v>11/Sep/22</c:v>
                  </c:pt>
                  <c:pt idx="19">
                    <c:v>25/Sep/22</c:v>
                  </c:pt>
                  <c:pt idx="20">
                    <c:v>9/Oct/22</c:v>
                  </c:pt>
                  <c:pt idx="21">
                    <c:v>23/Oct/22</c:v>
                  </c:pt>
                  <c:pt idx="22">
                    <c:v>6/Nov/22</c:v>
                  </c:pt>
                  <c:pt idx="23">
                    <c:v>20/Nov/22</c:v>
                  </c:pt>
                  <c:pt idx="24">
                    <c:v>4/Dec/22</c:v>
                  </c:pt>
                  <c:pt idx="25">
                    <c:v>18/Dec/22</c:v>
                  </c:pt>
                  <c:pt idx="26">
                    <c:v>1/Jan/23</c:v>
                  </c:pt>
                  <c:pt idx="27">
                    <c:v>15/Jan/23</c:v>
                  </c:pt>
                  <c:pt idx="28">
                    <c:v>29/Jan/23</c:v>
                  </c:pt>
                  <c:pt idx="29">
                    <c:v>12/Feb/23</c:v>
                  </c:pt>
                  <c:pt idx="30">
                    <c:v>26/Feb/23</c:v>
                  </c:pt>
                  <c:pt idx="31">
                    <c:v>12/Mar/23</c:v>
                  </c:pt>
                  <c:pt idx="32">
                    <c:v>26/Mar/23</c:v>
                  </c:pt>
                  <c:pt idx="33">
                    <c:v>9/Apr/23</c:v>
                  </c:pt>
                  <c:pt idx="34">
                    <c:v>23/Apr/23</c:v>
                  </c:pt>
                  <c:pt idx="35">
                    <c:v>7/May/23</c:v>
                  </c:pt>
                  <c:pt idx="36">
                    <c:v>21/May/23</c:v>
                  </c:pt>
                  <c:pt idx="37">
                    <c:v>4/Jun/23</c:v>
                  </c:pt>
                  <c:pt idx="38">
                    <c:v>18/Jun/23</c:v>
                  </c:pt>
                  <c:pt idx="39">
                    <c:v>2/Jul/23</c:v>
                  </c:pt>
                  <c:pt idx="40">
                    <c:v>16/Jul/23</c:v>
                  </c:pt>
                  <c:pt idx="41">
                    <c:v>30/Jul/23</c:v>
                  </c:pt>
                  <c:pt idx="42">
                    <c:v>13/Aug/23</c:v>
                  </c:pt>
                  <c:pt idx="43">
                    <c:v>27/Aug/23</c:v>
                  </c:pt>
                  <c:pt idx="44">
                    <c:v>10/Sep/23</c:v>
                  </c:pt>
                  <c:pt idx="45">
                    <c:v>24/Sep/23</c:v>
                  </c:pt>
                  <c:pt idx="46">
                    <c:v>8/Oct/23</c:v>
                  </c:pt>
                  <c:pt idx="47">
                    <c:v>22/Oct/23</c:v>
                  </c:pt>
                  <c:pt idx="48">
                    <c:v>5/Nov/23</c:v>
                  </c:pt>
                  <c:pt idx="49">
                    <c:v>19/Nov/23</c:v>
                  </c:pt>
                  <c:pt idx="50">
                    <c:v>3/Dec/23</c:v>
                  </c:pt>
                  <c:pt idx="51">
                    <c:v>17/Dec/23</c:v>
                  </c:pt>
                  <c:pt idx="52">
                    <c:v>31/Dec/23</c:v>
                  </c:pt>
                  <c:pt idx="53">
                    <c:v>14/Jan/24</c:v>
                  </c:pt>
                  <c:pt idx="54">
                    <c:v>28/Jan/24</c:v>
                  </c:pt>
                  <c:pt idx="55">
                    <c:v>11/Feb/24</c:v>
                  </c:pt>
                  <c:pt idx="56">
                    <c:v>25/Feb/24</c:v>
                  </c:pt>
                  <c:pt idx="57">
                    <c:v>10/Mar/24</c:v>
                  </c:pt>
                  <c:pt idx="58">
                    <c:v>24/Mar/24</c:v>
                  </c:pt>
                  <c:pt idx="59">
                    <c:v>7/Apr/24</c:v>
                  </c:pt>
                  <c:pt idx="60">
                    <c:v>21/Apr/24</c:v>
                  </c:pt>
                  <c:pt idx="61">
                    <c:v>5/May/24</c:v>
                  </c:pt>
                  <c:pt idx="62">
                    <c:v>19/May/24</c:v>
                  </c:pt>
                  <c:pt idx="63">
                    <c:v>2/Jun/24</c:v>
                  </c:pt>
                  <c:pt idx="64">
                    <c:v>16/Jun/24</c:v>
                  </c:pt>
                </c:lvl>
                <c:lvl>
                  <c:pt idx="0">
                    <c:v>15/Jan/22</c:v>
                  </c:pt>
                  <c:pt idx="1">
                    <c:v>29/Jan/22</c:v>
                  </c:pt>
                  <c:pt idx="2">
                    <c:v>12/Feb/22</c:v>
                  </c:pt>
                  <c:pt idx="3">
                    <c:v>26/Feb/22</c:v>
                  </c:pt>
                  <c:pt idx="4">
                    <c:v>12/Mar/22</c:v>
                  </c:pt>
                  <c:pt idx="5">
                    <c:v>26/Mar/22</c:v>
                  </c:pt>
                  <c:pt idx="6">
                    <c:v>9/Apr/22</c:v>
                  </c:pt>
                  <c:pt idx="7">
                    <c:v>23/Apr/22</c:v>
                  </c:pt>
                  <c:pt idx="8">
                    <c:v>7/May/22</c:v>
                  </c:pt>
                  <c:pt idx="9">
                    <c:v>21/May/22</c:v>
                  </c:pt>
                  <c:pt idx="10">
                    <c:v>4/Jun/22</c:v>
                  </c:pt>
                  <c:pt idx="11">
                    <c:v>18/Jun/22</c:v>
                  </c:pt>
                  <c:pt idx="12">
                    <c:v>2/Jul/22</c:v>
                  </c:pt>
                  <c:pt idx="13">
                    <c:v>16/Jul/22</c:v>
                  </c:pt>
                  <c:pt idx="14">
                    <c:v>30/Jul/22</c:v>
                  </c:pt>
                  <c:pt idx="15">
                    <c:v>13/Aug/22</c:v>
                  </c:pt>
                  <c:pt idx="16">
                    <c:v>27/Aug/22</c:v>
                  </c:pt>
                  <c:pt idx="17">
                    <c:v>10/Sep/22</c:v>
                  </c:pt>
                  <c:pt idx="18">
                    <c:v>24/Sep/22</c:v>
                  </c:pt>
                  <c:pt idx="19">
                    <c:v>8/Oct/22</c:v>
                  </c:pt>
                  <c:pt idx="20">
                    <c:v>22/Oct/22</c:v>
                  </c:pt>
                  <c:pt idx="21">
                    <c:v>5/Nov/22</c:v>
                  </c:pt>
                  <c:pt idx="22">
                    <c:v>19/Nov/22</c:v>
                  </c:pt>
                  <c:pt idx="23">
                    <c:v>3/Dec/22</c:v>
                  </c:pt>
                  <c:pt idx="24">
                    <c:v>17/Dec/22</c:v>
                  </c:pt>
                  <c:pt idx="25">
                    <c:v>31/Dec/22</c:v>
                  </c:pt>
                  <c:pt idx="26">
                    <c:v>14/Jan/23</c:v>
                  </c:pt>
                  <c:pt idx="27">
                    <c:v>28/Jan/23</c:v>
                  </c:pt>
                  <c:pt idx="28">
                    <c:v>11/Feb/23</c:v>
                  </c:pt>
                  <c:pt idx="29">
                    <c:v>25/Feb/23</c:v>
                  </c:pt>
                  <c:pt idx="30">
                    <c:v>11/Mar/23</c:v>
                  </c:pt>
                  <c:pt idx="31">
                    <c:v>25/Mar/23</c:v>
                  </c:pt>
                  <c:pt idx="32">
                    <c:v>8/Apr/23</c:v>
                  </c:pt>
                  <c:pt idx="33">
                    <c:v>22/Apr/23</c:v>
                  </c:pt>
                  <c:pt idx="34">
                    <c:v>6/May/23</c:v>
                  </c:pt>
                  <c:pt idx="35">
                    <c:v>20/May/23</c:v>
                  </c:pt>
                  <c:pt idx="36">
                    <c:v>3/Jun/23</c:v>
                  </c:pt>
                  <c:pt idx="37">
                    <c:v>17/Jun/23</c:v>
                  </c:pt>
                  <c:pt idx="38">
                    <c:v>1/Jul/23</c:v>
                  </c:pt>
                  <c:pt idx="39">
                    <c:v>15/Jul/23</c:v>
                  </c:pt>
                  <c:pt idx="40">
                    <c:v>29/Jul/23</c:v>
                  </c:pt>
                  <c:pt idx="41">
                    <c:v>12/Aug/23</c:v>
                  </c:pt>
                  <c:pt idx="42">
                    <c:v>26/Aug/23</c:v>
                  </c:pt>
                  <c:pt idx="43">
                    <c:v>9/Sep/23</c:v>
                  </c:pt>
                  <c:pt idx="44">
                    <c:v>23/Sep/23</c:v>
                  </c:pt>
                  <c:pt idx="45">
                    <c:v>7/Oct/23</c:v>
                  </c:pt>
                  <c:pt idx="46">
                    <c:v>21/Oct/23</c:v>
                  </c:pt>
                  <c:pt idx="47">
                    <c:v>4/Nov/23</c:v>
                  </c:pt>
                  <c:pt idx="48">
                    <c:v>18/Nov/23</c:v>
                  </c:pt>
                  <c:pt idx="49">
                    <c:v>2/Dec/23</c:v>
                  </c:pt>
                  <c:pt idx="50">
                    <c:v>16/Dec/23</c:v>
                  </c:pt>
                  <c:pt idx="51">
                    <c:v>30/Dec/23</c:v>
                  </c:pt>
                  <c:pt idx="52">
                    <c:v>13/Jan/24</c:v>
                  </c:pt>
                  <c:pt idx="53">
                    <c:v>27/Jan/24</c:v>
                  </c:pt>
                  <c:pt idx="54">
                    <c:v>10/Feb/24</c:v>
                  </c:pt>
                  <c:pt idx="55">
                    <c:v>24/Feb/24</c:v>
                  </c:pt>
                  <c:pt idx="56">
                    <c:v>9/Mar/24</c:v>
                  </c:pt>
                  <c:pt idx="57">
                    <c:v>23/Mar/24</c:v>
                  </c:pt>
                  <c:pt idx="58">
                    <c:v>6/Apr/24</c:v>
                  </c:pt>
                  <c:pt idx="59">
                    <c:v>20/Apr/24</c:v>
                  </c:pt>
                  <c:pt idx="60">
                    <c:v>4/May/24</c:v>
                  </c:pt>
                  <c:pt idx="61">
                    <c:v>18/May/24</c:v>
                  </c:pt>
                  <c:pt idx="62">
                    <c:v>1/Jun/24</c:v>
                  </c:pt>
                  <c:pt idx="63">
                    <c:v>15/Jun/24</c:v>
                  </c:pt>
                  <c:pt idx="64">
                    <c:v>29/Jun/24</c:v>
                  </c:pt>
                </c:lvl>
                <c:lvl>
                  <c:pt idx="0">
                    <c:v>2022</c:v>
                  </c:pt>
                  <c:pt idx="26">
                    <c:v>2023</c:v>
                  </c:pt>
                  <c:pt idx="52">
                    <c:v>2024</c:v>
                  </c:pt>
                </c:lvl>
              </c:multiLvlStrCache>
            </c:multiLvlStrRef>
          </c:cat>
          <c:val>
            <c:numRef>
              <c:f>'Planning-P6'!$B$11:$BN$11</c:f>
              <c:numCache>
                <c:formatCode>0.00%</c:formatCode>
                <c:ptCount val="65"/>
                <c:pt idx="0">
                  <c:v>1.4756591782531588E-3</c:v>
                </c:pt>
                <c:pt idx="1">
                  <c:v>1.3136366560223705E-3</c:v>
                </c:pt>
                <c:pt idx="2">
                  <c:v>1.3136366560223705E-3</c:v>
                </c:pt>
                <c:pt idx="3">
                  <c:v>1.3136366560223705E-3</c:v>
                </c:pt>
                <c:pt idx="4">
                  <c:v>1.3136366560223705E-3</c:v>
                </c:pt>
                <c:pt idx="5">
                  <c:v>1.3136366560223705E-3</c:v>
                </c:pt>
                <c:pt idx="6">
                  <c:v>1.3136366560223705E-3</c:v>
                </c:pt>
                <c:pt idx="7">
                  <c:v>1.3136366560223705E-3</c:v>
                </c:pt>
                <c:pt idx="8">
                  <c:v>1.3136366560223705E-3</c:v>
                </c:pt>
                <c:pt idx="9">
                  <c:v>1.1822729904201335E-3</c:v>
                </c:pt>
                <c:pt idx="10">
                  <c:v>1.3136366560223705E-3</c:v>
                </c:pt>
                <c:pt idx="11">
                  <c:v>1.3136366560223705E-3</c:v>
                </c:pt>
                <c:pt idx="12">
                  <c:v>1.3136366560223705E-3</c:v>
                </c:pt>
                <c:pt idx="13">
                  <c:v>1.3136366560223705E-3</c:v>
                </c:pt>
                <c:pt idx="14">
                  <c:v>1.3136366560223705E-3</c:v>
                </c:pt>
                <c:pt idx="15">
                  <c:v>2.3822004946931197E-2</c:v>
                </c:pt>
                <c:pt idx="16">
                  <c:v>3.6109311879566133E-2</c:v>
                </c:pt>
                <c:pt idx="17">
                  <c:v>6.9361629062014249E-2</c:v>
                </c:pt>
                <c:pt idx="18">
                  <c:v>5.3971763193045079E-2</c:v>
                </c:pt>
                <c:pt idx="19">
                  <c:v>5.5434733418674463E-2</c:v>
                </c:pt>
                <c:pt idx="20">
                  <c:v>5.3232576692799773E-2</c:v>
                </c:pt>
                <c:pt idx="21">
                  <c:v>5.7888102067881177E-2</c:v>
                </c:pt>
                <c:pt idx="22">
                  <c:v>8.0615629841101266E-2</c:v>
                </c:pt>
                <c:pt idx="23">
                  <c:v>3.5993571028465995E-2</c:v>
                </c:pt>
                <c:pt idx="24">
                  <c:v>3.129139724951914E-2</c:v>
                </c:pt>
                <c:pt idx="25">
                  <c:v>0</c:v>
                </c:pt>
                <c:pt idx="26">
                  <c:v>1.152054213073332E-2</c:v>
                </c:pt>
                <c:pt idx="27">
                  <c:v>9.8120076658876967E-3</c:v>
                </c:pt>
                <c:pt idx="28">
                  <c:v>1.4164245069296711E-2</c:v>
                </c:pt>
                <c:pt idx="29">
                  <c:v>1.0054344657037776E-2</c:v>
                </c:pt>
                <c:pt idx="30">
                  <c:v>2.3048418916162467E-3</c:v>
                </c:pt>
                <c:pt idx="31">
                  <c:v>3.4921024472295416E-3</c:v>
                </c:pt>
                <c:pt idx="32">
                  <c:v>9.8955493828731516E-3</c:v>
                </c:pt>
                <c:pt idx="33">
                  <c:v>3.663865390896387E-2</c:v>
                </c:pt>
                <c:pt idx="34">
                  <c:v>2.722572480507604E-2</c:v>
                </c:pt>
                <c:pt idx="35">
                  <c:v>5.0690385375226604E-2</c:v>
                </c:pt>
                <c:pt idx="36">
                  <c:v>5.8052251639973747E-2</c:v>
                </c:pt>
                <c:pt idx="37">
                  <c:v>5.9351805758980136E-2</c:v>
                </c:pt>
                <c:pt idx="38">
                  <c:v>7.0417012526196601E-2</c:v>
                </c:pt>
                <c:pt idx="39">
                  <c:v>3.9127082207616626E-2</c:v>
                </c:pt>
                <c:pt idx="40">
                  <c:v>1.8972697994786077E-2</c:v>
                </c:pt>
                <c:pt idx="41">
                  <c:v>1.4097939790846446E-2</c:v>
                </c:pt>
                <c:pt idx="42">
                  <c:v>5.4649778673127192E-3</c:v>
                </c:pt>
                <c:pt idx="43">
                  <c:v>5.1380723075197714E-3</c:v>
                </c:pt>
                <c:pt idx="44">
                  <c:v>4.4569762724654032E-3</c:v>
                </c:pt>
                <c:pt idx="45">
                  <c:v>1.3136366560223705E-3</c:v>
                </c:pt>
                <c:pt idx="46">
                  <c:v>1.3136366560223705E-3</c:v>
                </c:pt>
                <c:pt idx="47">
                  <c:v>1.3136366560223705E-3</c:v>
                </c:pt>
                <c:pt idx="48">
                  <c:v>1.3136366560223705E-3</c:v>
                </c:pt>
                <c:pt idx="49">
                  <c:v>2.7683187218454685E-3</c:v>
                </c:pt>
                <c:pt idx="50">
                  <c:v>1.3136366560223705E-3</c:v>
                </c:pt>
                <c:pt idx="51">
                  <c:v>0</c:v>
                </c:pt>
                <c:pt idx="52">
                  <c:v>1.3136366560223705E-3</c:v>
                </c:pt>
                <c:pt idx="53">
                  <c:v>1.3136366560223705E-3</c:v>
                </c:pt>
                <c:pt idx="54">
                  <c:v>1.5762906406798865E-3</c:v>
                </c:pt>
                <c:pt idx="55">
                  <c:v>1.8389446253374024E-3</c:v>
                </c:pt>
                <c:pt idx="56">
                  <c:v>1.8389446253374024E-3</c:v>
                </c:pt>
                <c:pt idx="57">
                  <c:v>1.8389446253374024E-3</c:v>
                </c:pt>
                <c:pt idx="58">
                  <c:v>1.8389446253374024E-3</c:v>
                </c:pt>
                <c:pt idx="59">
                  <c:v>1.8389446253374024E-3</c:v>
                </c:pt>
                <c:pt idx="60">
                  <c:v>1.8389446253374024E-3</c:v>
                </c:pt>
                <c:pt idx="61">
                  <c:v>1.8389446253374024E-3</c:v>
                </c:pt>
                <c:pt idx="62">
                  <c:v>1.8389446253374024E-3</c:v>
                </c:pt>
                <c:pt idx="63">
                  <c:v>1.8389446253374024E-3</c:v>
                </c:pt>
                <c:pt idx="64">
                  <c:v>1.5762906406798865E-3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8A-4A14-A86F-DAAEF185F2FC}"/>
            </c:ext>
          </c:extLst>
        </c:ser>
        <c:ser>
          <c:idx val="0"/>
          <c:order val="1"/>
          <c:tx>
            <c:strRef>
              <c:f>'Planning-P6'!$A$12</c:f>
              <c:strCache>
                <c:ptCount val="1"/>
                <c:pt idx="0">
                  <c:v>Earned Prog. %age Bi-Weekly</c:v>
                </c:pt>
              </c:strCache>
            </c:strRef>
          </c:tx>
          <c:spPr>
            <a:solidFill>
              <a:schemeClr val="accent1">
                <a:alpha val="74902"/>
              </a:schemeClr>
            </a:solidFill>
            <a:ln w="25400" cap="rnd">
              <a:noFill/>
            </a:ln>
            <a:effectLst>
              <a:outerShdw blurRad="40000" dist="23000" dir="6000000" sx="1000" sy="1000" rotWithShape="0">
                <a:srgbClr val="000000"/>
              </a:outerShdw>
            </a:effectLst>
            <a:scene3d>
              <a:camera prst="orthographicFront"/>
              <a:lightRig rig="balanced" dir="t"/>
            </a:scene3d>
            <a:sp3d>
              <a:bevelT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5400000" vert="horz" wrap="square" lIns="38100" tIns="91440" rIns="38100" bIns="0" anchor="ctr">
                <a:spAutoFit/>
              </a:bodyPr>
              <a:lstStyle/>
              <a:p>
                <a:pPr>
                  <a:defRPr sz="800" b="1"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eparator>.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multiLvlStrRef>
              <c:f>'Planning-P6'!$B$2:$BN$4</c:f>
              <c:multiLvlStrCache>
                <c:ptCount val="65"/>
                <c:lvl>
                  <c:pt idx="0">
                    <c:v>2/Jan/22</c:v>
                  </c:pt>
                  <c:pt idx="1">
                    <c:v>16/Jan/22</c:v>
                  </c:pt>
                  <c:pt idx="2">
                    <c:v>30/Jan/22</c:v>
                  </c:pt>
                  <c:pt idx="3">
                    <c:v>13/Feb/22</c:v>
                  </c:pt>
                  <c:pt idx="4">
                    <c:v>27/Feb/22</c:v>
                  </c:pt>
                  <c:pt idx="5">
                    <c:v>13/Mar/22</c:v>
                  </c:pt>
                  <c:pt idx="6">
                    <c:v>27/Mar/22</c:v>
                  </c:pt>
                  <c:pt idx="7">
                    <c:v>10/Apr/22</c:v>
                  </c:pt>
                  <c:pt idx="8">
                    <c:v>24/Apr/22</c:v>
                  </c:pt>
                  <c:pt idx="9">
                    <c:v>8/May/22</c:v>
                  </c:pt>
                  <c:pt idx="10">
                    <c:v>22/May/22</c:v>
                  </c:pt>
                  <c:pt idx="11">
                    <c:v>5/Jun/22</c:v>
                  </c:pt>
                  <c:pt idx="12">
                    <c:v>19/Jun/22</c:v>
                  </c:pt>
                  <c:pt idx="13">
                    <c:v>3/Jul/22</c:v>
                  </c:pt>
                  <c:pt idx="14">
                    <c:v>17/Jul/22</c:v>
                  </c:pt>
                  <c:pt idx="15">
                    <c:v>31/Jul/22</c:v>
                  </c:pt>
                  <c:pt idx="16">
                    <c:v>14/Aug/22</c:v>
                  </c:pt>
                  <c:pt idx="17">
                    <c:v>28/Aug/22</c:v>
                  </c:pt>
                  <c:pt idx="18">
                    <c:v>11/Sep/22</c:v>
                  </c:pt>
                  <c:pt idx="19">
                    <c:v>25/Sep/22</c:v>
                  </c:pt>
                  <c:pt idx="20">
                    <c:v>9/Oct/22</c:v>
                  </c:pt>
                  <c:pt idx="21">
                    <c:v>23/Oct/22</c:v>
                  </c:pt>
                  <c:pt idx="22">
                    <c:v>6/Nov/22</c:v>
                  </c:pt>
                  <c:pt idx="23">
                    <c:v>20/Nov/22</c:v>
                  </c:pt>
                  <c:pt idx="24">
                    <c:v>4/Dec/22</c:v>
                  </c:pt>
                  <c:pt idx="25">
                    <c:v>18/Dec/22</c:v>
                  </c:pt>
                  <c:pt idx="26">
                    <c:v>1/Jan/23</c:v>
                  </c:pt>
                  <c:pt idx="27">
                    <c:v>15/Jan/23</c:v>
                  </c:pt>
                  <c:pt idx="28">
                    <c:v>29/Jan/23</c:v>
                  </c:pt>
                  <c:pt idx="29">
                    <c:v>12/Feb/23</c:v>
                  </c:pt>
                  <c:pt idx="30">
                    <c:v>26/Feb/23</c:v>
                  </c:pt>
                  <c:pt idx="31">
                    <c:v>12/Mar/23</c:v>
                  </c:pt>
                  <c:pt idx="32">
                    <c:v>26/Mar/23</c:v>
                  </c:pt>
                  <c:pt idx="33">
                    <c:v>9/Apr/23</c:v>
                  </c:pt>
                  <c:pt idx="34">
                    <c:v>23/Apr/23</c:v>
                  </c:pt>
                  <c:pt idx="35">
                    <c:v>7/May/23</c:v>
                  </c:pt>
                  <c:pt idx="36">
                    <c:v>21/May/23</c:v>
                  </c:pt>
                  <c:pt idx="37">
                    <c:v>4/Jun/23</c:v>
                  </c:pt>
                  <c:pt idx="38">
                    <c:v>18/Jun/23</c:v>
                  </c:pt>
                  <c:pt idx="39">
                    <c:v>2/Jul/23</c:v>
                  </c:pt>
                  <c:pt idx="40">
                    <c:v>16/Jul/23</c:v>
                  </c:pt>
                  <c:pt idx="41">
                    <c:v>30/Jul/23</c:v>
                  </c:pt>
                  <c:pt idx="42">
                    <c:v>13/Aug/23</c:v>
                  </c:pt>
                  <c:pt idx="43">
                    <c:v>27/Aug/23</c:v>
                  </c:pt>
                  <c:pt idx="44">
                    <c:v>10/Sep/23</c:v>
                  </c:pt>
                  <c:pt idx="45">
                    <c:v>24/Sep/23</c:v>
                  </c:pt>
                  <c:pt idx="46">
                    <c:v>8/Oct/23</c:v>
                  </c:pt>
                  <c:pt idx="47">
                    <c:v>22/Oct/23</c:v>
                  </c:pt>
                  <c:pt idx="48">
                    <c:v>5/Nov/23</c:v>
                  </c:pt>
                  <c:pt idx="49">
                    <c:v>19/Nov/23</c:v>
                  </c:pt>
                  <c:pt idx="50">
                    <c:v>3/Dec/23</c:v>
                  </c:pt>
                  <c:pt idx="51">
                    <c:v>17/Dec/23</c:v>
                  </c:pt>
                  <c:pt idx="52">
                    <c:v>31/Dec/23</c:v>
                  </c:pt>
                  <c:pt idx="53">
                    <c:v>14/Jan/24</c:v>
                  </c:pt>
                  <c:pt idx="54">
                    <c:v>28/Jan/24</c:v>
                  </c:pt>
                  <c:pt idx="55">
                    <c:v>11/Feb/24</c:v>
                  </c:pt>
                  <c:pt idx="56">
                    <c:v>25/Feb/24</c:v>
                  </c:pt>
                  <c:pt idx="57">
                    <c:v>10/Mar/24</c:v>
                  </c:pt>
                  <c:pt idx="58">
                    <c:v>24/Mar/24</c:v>
                  </c:pt>
                  <c:pt idx="59">
                    <c:v>7/Apr/24</c:v>
                  </c:pt>
                  <c:pt idx="60">
                    <c:v>21/Apr/24</c:v>
                  </c:pt>
                  <c:pt idx="61">
                    <c:v>5/May/24</c:v>
                  </c:pt>
                  <c:pt idx="62">
                    <c:v>19/May/24</c:v>
                  </c:pt>
                  <c:pt idx="63">
                    <c:v>2/Jun/24</c:v>
                  </c:pt>
                  <c:pt idx="64">
                    <c:v>16/Jun/24</c:v>
                  </c:pt>
                </c:lvl>
                <c:lvl>
                  <c:pt idx="0">
                    <c:v>15/Jan/22</c:v>
                  </c:pt>
                  <c:pt idx="1">
                    <c:v>29/Jan/22</c:v>
                  </c:pt>
                  <c:pt idx="2">
                    <c:v>12/Feb/22</c:v>
                  </c:pt>
                  <c:pt idx="3">
                    <c:v>26/Feb/22</c:v>
                  </c:pt>
                  <c:pt idx="4">
                    <c:v>12/Mar/22</c:v>
                  </c:pt>
                  <c:pt idx="5">
                    <c:v>26/Mar/22</c:v>
                  </c:pt>
                  <c:pt idx="6">
                    <c:v>9/Apr/22</c:v>
                  </c:pt>
                  <c:pt idx="7">
                    <c:v>23/Apr/22</c:v>
                  </c:pt>
                  <c:pt idx="8">
                    <c:v>7/May/22</c:v>
                  </c:pt>
                  <c:pt idx="9">
                    <c:v>21/May/22</c:v>
                  </c:pt>
                  <c:pt idx="10">
                    <c:v>4/Jun/22</c:v>
                  </c:pt>
                  <c:pt idx="11">
                    <c:v>18/Jun/22</c:v>
                  </c:pt>
                  <c:pt idx="12">
                    <c:v>2/Jul/22</c:v>
                  </c:pt>
                  <c:pt idx="13">
                    <c:v>16/Jul/22</c:v>
                  </c:pt>
                  <c:pt idx="14">
                    <c:v>30/Jul/22</c:v>
                  </c:pt>
                  <c:pt idx="15">
                    <c:v>13/Aug/22</c:v>
                  </c:pt>
                  <c:pt idx="16">
                    <c:v>27/Aug/22</c:v>
                  </c:pt>
                  <c:pt idx="17">
                    <c:v>10/Sep/22</c:v>
                  </c:pt>
                  <c:pt idx="18">
                    <c:v>24/Sep/22</c:v>
                  </c:pt>
                  <c:pt idx="19">
                    <c:v>8/Oct/22</c:v>
                  </c:pt>
                  <c:pt idx="20">
                    <c:v>22/Oct/22</c:v>
                  </c:pt>
                  <c:pt idx="21">
                    <c:v>5/Nov/22</c:v>
                  </c:pt>
                  <c:pt idx="22">
                    <c:v>19/Nov/22</c:v>
                  </c:pt>
                  <c:pt idx="23">
                    <c:v>3/Dec/22</c:v>
                  </c:pt>
                  <c:pt idx="24">
                    <c:v>17/Dec/22</c:v>
                  </c:pt>
                  <c:pt idx="25">
                    <c:v>31/Dec/22</c:v>
                  </c:pt>
                  <c:pt idx="26">
                    <c:v>14/Jan/23</c:v>
                  </c:pt>
                  <c:pt idx="27">
                    <c:v>28/Jan/23</c:v>
                  </c:pt>
                  <c:pt idx="28">
                    <c:v>11/Feb/23</c:v>
                  </c:pt>
                  <c:pt idx="29">
                    <c:v>25/Feb/23</c:v>
                  </c:pt>
                  <c:pt idx="30">
                    <c:v>11/Mar/23</c:v>
                  </c:pt>
                  <c:pt idx="31">
                    <c:v>25/Mar/23</c:v>
                  </c:pt>
                  <c:pt idx="32">
                    <c:v>8/Apr/23</c:v>
                  </c:pt>
                  <c:pt idx="33">
                    <c:v>22/Apr/23</c:v>
                  </c:pt>
                  <c:pt idx="34">
                    <c:v>6/May/23</c:v>
                  </c:pt>
                  <c:pt idx="35">
                    <c:v>20/May/23</c:v>
                  </c:pt>
                  <c:pt idx="36">
                    <c:v>3/Jun/23</c:v>
                  </c:pt>
                  <c:pt idx="37">
                    <c:v>17/Jun/23</c:v>
                  </c:pt>
                  <c:pt idx="38">
                    <c:v>1/Jul/23</c:v>
                  </c:pt>
                  <c:pt idx="39">
                    <c:v>15/Jul/23</c:v>
                  </c:pt>
                  <c:pt idx="40">
                    <c:v>29/Jul/23</c:v>
                  </c:pt>
                  <c:pt idx="41">
                    <c:v>12/Aug/23</c:v>
                  </c:pt>
                  <c:pt idx="42">
                    <c:v>26/Aug/23</c:v>
                  </c:pt>
                  <c:pt idx="43">
                    <c:v>9/Sep/23</c:v>
                  </c:pt>
                  <c:pt idx="44">
                    <c:v>23/Sep/23</c:v>
                  </c:pt>
                  <c:pt idx="45">
                    <c:v>7/Oct/23</c:v>
                  </c:pt>
                  <c:pt idx="46">
                    <c:v>21/Oct/23</c:v>
                  </c:pt>
                  <c:pt idx="47">
                    <c:v>4/Nov/23</c:v>
                  </c:pt>
                  <c:pt idx="48">
                    <c:v>18/Nov/23</c:v>
                  </c:pt>
                  <c:pt idx="49">
                    <c:v>2/Dec/23</c:v>
                  </c:pt>
                  <c:pt idx="50">
                    <c:v>16/Dec/23</c:v>
                  </c:pt>
                  <c:pt idx="51">
                    <c:v>30/Dec/23</c:v>
                  </c:pt>
                  <c:pt idx="52">
                    <c:v>13/Jan/24</c:v>
                  </c:pt>
                  <c:pt idx="53">
                    <c:v>27/Jan/24</c:v>
                  </c:pt>
                  <c:pt idx="54">
                    <c:v>10/Feb/24</c:v>
                  </c:pt>
                  <c:pt idx="55">
                    <c:v>24/Feb/24</c:v>
                  </c:pt>
                  <c:pt idx="56">
                    <c:v>9/Mar/24</c:v>
                  </c:pt>
                  <c:pt idx="57">
                    <c:v>23/Mar/24</c:v>
                  </c:pt>
                  <c:pt idx="58">
                    <c:v>6/Apr/24</c:v>
                  </c:pt>
                  <c:pt idx="59">
                    <c:v>20/Apr/24</c:v>
                  </c:pt>
                  <c:pt idx="60">
                    <c:v>4/May/24</c:v>
                  </c:pt>
                  <c:pt idx="61">
                    <c:v>18/May/24</c:v>
                  </c:pt>
                  <c:pt idx="62">
                    <c:v>1/Jun/24</c:v>
                  </c:pt>
                  <c:pt idx="63">
                    <c:v>15/Jun/24</c:v>
                  </c:pt>
                  <c:pt idx="64">
                    <c:v>29/Jun/24</c:v>
                  </c:pt>
                </c:lvl>
                <c:lvl>
                  <c:pt idx="0">
                    <c:v>2022</c:v>
                  </c:pt>
                  <c:pt idx="26">
                    <c:v>2023</c:v>
                  </c:pt>
                  <c:pt idx="52">
                    <c:v>2024</c:v>
                  </c:pt>
                </c:lvl>
              </c:multiLvlStrCache>
            </c:multiLvlStrRef>
          </c:cat>
          <c:val>
            <c:numRef>
              <c:f>'Planning-P6'!$B$12:$BN$12</c:f>
              <c:numCache>
                <c:formatCode>0.00%</c:formatCode>
                <c:ptCount val="65"/>
                <c:pt idx="0">
                  <c:v>1.6329875214786186E-3</c:v>
                </c:pt>
                <c:pt idx="1">
                  <c:v>1.5636016880561081E-3</c:v>
                </c:pt>
                <c:pt idx="2">
                  <c:v>4.4970234871046112E-3</c:v>
                </c:pt>
                <c:pt idx="3">
                  <c:v>7.1599432209710646E-3</c:v>
                </c:pt>
                <c:pt idx="4">
                  <c:v>1.4308224340975768E-2</c:v>
                </c:pt>
                <c:pt idx="5">
                  <c:v>1.4771994557392823E-2</c:v>
                </c:pt>
                <c:pt idx="6">
                  <c:v>2.6953242383126113E-2</c:v>
                </c:pt>
                <c:pt idx="7">
                  <c:v>2.1128206316795316E-2</c:v>
                </c:pt>
                <c:pt idx="8">
                  <c:v>2.2242413711638188E-2</c:v>
                </c:pt>
                <c:pt idx="9">
                  <c:v>2.7515810398295943E-2</c:v>
                </c:pt>
                <c:pt idx="10">
                  <c:v>1.4492910946216657E-2</c:v>
                </c:pt>
                <c:pt idx="11">
                  <c:v>1.3841593609227341E-2</c:v>
                </c:pt>
                <c:pt idx="12">
                  <c:v>8.6722756727033515E-3</c:v>
                </c:pt>
                <c:pt idx="13">
                  <c:v>1.4210453393880412E-2</c:v>
                </c:pt>
                <c:pt idx="14">
                  <c:v>1.2832198429987817E-2</c:v>
                </c:pt>
                <c:pt idx="15">
                  <c:v>1.6735995045294053E-2</c:v>
                </c:pt>
                <c:pt idx="16">
                  <c:v>2.5951475244770251E-2</c:v>
                </c:pt>
                <c:pt idx="17">
                  <c:v>3.4567860848691408E-2</c:v>
                </c:pt>
                <c:pt idx="18">
                  <c:v>1.6433147152903411E-2</c:v>
                </c:pt>
                <c:pt idx="19">
                  <c:v>4.2590359461891568E-2</c:v>
                </c:pt>
                <c:pt idx="20">
                  <c:v>2.8968805493538998E-2</c:v>
                </c:pt>
                <c:pt idx="21">
                  <c:v>3.6974214361297886E-2</c:v>
                </c:pt>
                <c:pt idx="22">
                  <c:v>2.0208147231750948E-2</c:v>
                </c:pt>
                <c:pt idx="23">
                  <c:v>1.9802394133977875E-2</c:v>
                </c:pt>
                <c:pt idx="24">
                  <c:v>2.2731855219490629E-2</c:v>
                </c:pt>
                <c:pt idx="25">
                  <c:v>0</c:v>
                </c:pt>
                <c:pt idx="26">
                  <c:v>8.3078166808677779E-3</c:v>
                </c:pt>
                <c:pt idx="27">
                  <c:v>1.8458905433343494E-2</c:v>
                </c:pt>
                <c:pt idx="28">
                  <c:v>1.9150563371159852E-2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8A-4A14-A86F-DAAEF185F2FC}"/>
            </c:ext>
          </c:extLst>
        </c:ser>
        <c:ser>
          <c:idx val="3"/>
          <c:order val="4"/>
          <c:tx>
            <c:strRef>
              <c:f>'Planning-P6'!$A$13</c:f>
              <c:strCache>
                <c:ptCount val="1"/>
                <c:pt idx="0">
                  <c:v>Remaining %age Bi-Weekly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scene3d>
              <a:camera prst="orthographicFront"/>
              <a:lightRig rig="balanced" dir="t"/>
            </a:scene3d>
            <a:sp3d>
              <a:bevelT/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5400000" vert="horz"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chemeClr val="tx1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'Planning-P6'!$B$13:$BN$13</c:f>
              <c:numCache>
                <c:formatCode>0.00%</c:formatCode>
                <c:ptCount val="65"/>
                <c:pt idx="29">
                  <c:v>1.1061241978872554E-2</c:v>
                </c:pt>
                <c:pt idx="30">
                  <c:v>3.3117392134510244E-3</c:v>
                </c:pt>
                <c:pt idx="31">
                  <c:v>4.4989997690643192E-3</c:v>
                </c:pt>
                <c:pt idx="32">
                  <c:v>1.0902446704707931E-2</c:v>
                </c:pt>
                <c:pt idx="33">
                  <c:v>3.7645551230798643E-2</c:v>
                </c:pt>
                <c:pt idx="34">
                  <c:v>2.8232622126910818E-2</c:v>
                </c:pt>
                <c:pt idx="35">
                  <c:v>5.1697282697061385E-2</c:v>
                </c:pt>
                <c:pt idx="36">
                  <c:v>5.9059148961808521E-2</c:v>
                </c:pt>
                <c:pt idx="37">
                  <c:v>6.035870308081491E-2</c:v>
                </c:pt>
                <c:pt idx="38">
                  <c:v>7.1423909848031375E-2</c:v>
                </c:pt>
                <c:pt idx="39">
                  <c:v>4.0133979529451407E-2</c:v>
                </c:pt>
                <c:pt idx="40">
                  <c:v>1.9979595316620854E-2</c:v>
                </c:pt>
                <c:pt idx="41">
                  <c:v>1.5104837112681225E-2</c:v>
                </c:pt>
                <c:pt idx="42">
                  <c:v>6.4718751891474973E-3</c:v>
                </c:pt>
                <c:pt idx="43">
                  <c:v>6.1449696293545495E-3</c:v>
                </c:pt>
                <c:pt idx="44">
                  <c:v>5.4638735943001813E-3</c:v>
                </c:pt>
                <c:pt idx="45">
                  <c:v>2.3205339778571486E-3</c:v>
                </c:pt>
                <c:pt idx="46">
                  <c:v>2.3205339778571486E-3</c:v>
                </c:pt>
                <c:pt idx="47">
                  <c:v>2.3205339778571486E-3</c:v>
                </c:pt>
                <c:pt idx="48">
                  <c:v>2.3205339778571486E-3</c:v>
                </c:pt>
                <c:pt idx="49">
                  <c:v>3.7752160436802466E-3</c:v>
                </c:pt>
                <c:pt idx="50">
                  <c:v>2.3205339778571486E-3</c:v>
                </c:pt>
                <c:pt idx="51">
                  <c:v>1.0068973218347779E-3</c:v>
                </c:pt>
                <c:pt idx="52">
                  <c:v>2.3205339778571486E-3</c:v>
                </c:pt>
                <c:pt idx="53">
                  <c:v>2.3205339778571486E-3</c:v>
                </c:pt>
                <c:pt idx="54">
                  <c:v>2.5831879625146641E-3</c:v>
                </c:pt>
                <c:pt idx="55">
                  <c:v>2.8458419471721805E-3</c:v>
                </c:pt>
                <c:pt idx="56">
                  <c:v>2.8458419471721805E-3</c:v>
                </c:pt>
                <c:pt idx="57">
                  <c:v>2.8458419471721805E-3</c:v>
                </c:pt>
                <c:pt idx="58">
                  <c:v>2.8458419471721805E-3</c:v>
                </c:pt>
                <c:pt idx="59">
                  <c:v>2.8458419471721805E-3</c:v>
                </c:pt>
                <c:pt idx="60">
                  <c:v>2.8458419471721805E-3</c:v>
                </c:pt>
                <c:pt idx="61">
                  <c:v>2.8458419471721805E-3</c:v>
                </c:pt>
                <c:pt idx="62">
                  <c:v>2.8458419471721805E-3</c:v>
                </c:pt>
                <c:pt idx="63">
                  <c:v>2.8458419471721805E-3</c:v>
                </c:pt>
                <c:pt idx="64">
                  <c:v>2.5831879625146641E-3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47-48EF-BD96-A56D95DA6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-70"/>
        <c:axId val="-2115448840"/>
        <c:axId val="-2115445608"/>
      </c:barChart>
      <c:lineChart>
        <c:grouping val="standard"/>
        <c:varyColors val="0"/>
        <c:ser>
          <c:idx val="5"/>
          <c:order val="2"/>
          <c:tx>
            <c:strRef>
              <c:f>'Planning-P6'!$A$14</c:f>
              <c:strCache>
                <c:ptCount val="1"/>
                <c:pt idx="0">
                  <c:v>Planned Prog. %age (Accumulative)</c:v>
                </c:pt>
              </c:strCache>
            </c:strRef>
          </c:tx>
          <c:spPr>
            <a:ln w="44450">
              <a:solidFill>
                <a:srgbClr val="0000FF"/>
              </a:solidFill>
            </a:ln>
          </c:spPr>
          <c:marker>
            <c:symbol val="circle"/>
            <c:size val="12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1200" b="1" i="0" u="none" strike="noStrike" baseline="0">
                    <a:solidFill>
                      <a:srgbClr val="0000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'Planning-P6'!$B$2:$BN$4</c:f>
              <c:multiLvlStrCache>
                <c:ptCount val="65"/>
                <c:lvl>
                  <c:pt idx="0">
                    <c:v>2/Jan/22</c:v>
                  </c:pt>
                  <c:pt idx="1">
                    <c:v>16/Jan/22</c:v>
                  </c:pt>
                  <c:pt idx="2">
                    <c:v>30/Jan/22</c:v>
                  </c:pt>
                  <c:pt idx="3">
                    <c:v>13/Feb/22</c:v>
                  </c:pt>
                  <c:pt idx="4">
                    <c:v>27/Feb/22</c:v>
                  </c:pt>
                  <c:pt idx="5">
                    <c:v>13/Mar/22</c:v>
                  </c:pt>
                  <c:pt idx="6">
                    <c:v>27/Mar/22</c:v>
                  </c:pt>
                  <c:pt idx="7">
                    <c:v>10/Apr/22</c:v>
                  </c:pt>
                  <c:pt idx="8">
                    <c:v>24/Apr/22</c:v>
                  </c:pt>
                  <c:pt idx="9">
                    <c:v>8/May/22</c:v>
                  </c:pt>
                  <c:pt idx="10">
                    <c:v>22/May/22</c:v>
                  </c:pt>
                  <c:pt idx="11">
                    <c:v>5/Jun/22</c:v>
                  </c:pt>
                  <c:pt idx="12">
                    <c:v>19/Jun/22</c:v>
                  </c:pt>
                  <c:pt idx="13">
                    <c:v>3/Jul/22</c:v>
                  </c:pt>
                  <c:pt idx="14">
                    <c:v>17/Jul/22</c:v>
                  </c:pt>
                  <c:pt idx="15">
                    <c:v>31/Jul/22</c:v>
                  </c:pt>
                  <c:pt idx="16">
                    <c:v>14/Aug/22</c:v>
                  </c:pt>
                  <c:pt idx="17">
                    <c:v>28/Aug/22</c:v>
                  </c:pt>
                  <c:pt idx="18">
                    <c:v>11/Sep/22</c:v>
                  </c:pt>
                  <c:pt idx="19">
                    <c:v>25/Sep/22</c:v>
                  </c:pt>
                  <c:pt idx="20">
                    <c:v>9/Oct/22</c:v>
                  </c:pt>
                  <c:pt idx="21">
                    <c:v>23/Oct/22</c:v>
                  </c:pt>
                  <c:pt idx="22">
                    <c:v>6/Nov/22</c:v>
                  </c:pt>
                  <c:pt idx="23">
                    <c:v>20/Nov/22</c:v>
                  </c:pt>
                  <c:pt idx="24">
                    <c:v>4/Dec/22</c:v>
                  </c:pt>
                  <c:pt idx="25">
                    <c:v>18/Dec/22</c:v>
                  </c:pt>
                  <c:pt idx="26">
                    <c:v>1/Jan/23</c:v>
                  </c:pt>
                  <c:pt idx="27">
                    <c:v>15/Jan/23</c:v>
                  </c:pt>
                  <c:pt idx="28">
                    <c:v>29/Jan/23</c:v>
                  </c:pt>
                  <c:pt idx="29">
                    <c:v>12/Feb/23</c:v>
                  </c:pt>
                  <c:pt idx="30">
                    <c:v>26/Feb/23</c:v>
                  </c:pt>
                  <c:pt idx="31">
                    <c:v>12/Mar/23</c:v>
                  </c:pt>
                  <c:pt idx="32">
                    <c:v>26/Mar/23</c:v>
                  </c:pt>
                  <c:pt idx="33">
                    <c:v>9/Apr/23</c:v>
                  </c:pt>
                  <c:pt idx="34">
                    <c:v>23/Apr/23</c:v>
                  </c:pt>
                  <c:pt idx="35">
                    <c:v>7/May/23</c:v>
                  </c:pt>
                  <c:pt idx="36">
                    <c:v>21/May/23</c:v>
                  </c:pt>
                  <c:pt idx="37">
                    <c:v>4/Jun/23</c:v>
                  </c:pt>
                  <c:pt idx="38">
                    <c:v>18/Jun/23</c:v>
                  </c:pt>
                  <c:pt idx="39">
                    <c:v>2/Jul/23</c:v>
                  </c:pt>
                  <c:pt idx="40">
                    <c:v>16/Jul/23</c:v>
                  </c:pt>
                  <c:pt idx="41">
                    <c:v>30/Jul/23</c:v>
                  </c:pt>
                  <c:pt idx="42">
                    <c:v>13/Aug/23</c:v>
                  </c:pt>
                  <c:pt idx="43">
                    <c:v>27/Aug/23</c:v>
                  </c:pt>
                  <c:pt idx="44">
                    <c:v>10/Sep/23</c:v>
                  </c:pt>
                  <c:pt idx="45">
                    <c:v>24/Sep/23</c:v>
                  </c:pt>
                  <c:pt idx="46">
                    <c:v>8/Oct/23</c:v>
                  </c:pt>
                  <c:pt idx="47">
                    <c:v>22/Oct/23</c:v>
                  </c:pt>
                  <c:pt idx="48">
                    <c:v>5/Nov/23</c:v>
                  </c:pt>
                  <c:pt idx="49">
                    <c:v>19/Nov/23</c:v>
                  </c:pt>
                  <c:pt idx="50">
                    <c:v>3/Dec/23</c:v>
                  </c:pt>
                  <c:pt idx="51">
                    <c:v>17/Dec/23</c:v>
                  </c:pt>
                  <c:pt idx="52">
                    <c:v>31/Dec/23</c:v>
                  </c:pt>
                  <c:pt idx="53">
                    <c:v>14/Jan/24</c:v>
                  </c:pt>
                  <c:pt idx="54">
                    <c:v>28/Jan/24</c:v>
                  </c:pt>
                  <c:pt idx="55">
                    <c:v>11/Feb/24</c:v>
                  </c:pt>
                  <c:pt idx="56">
                    <c:v>25/Feb/24</c:v>
                  </c:pt>
                  <c:pt idx="57">
                    <c:v>10/Mar/24</c:v>
                  </c:pt>
                  <c:pt idx="58">
                    <c:v>24/Mar/24</c:v>
                  </c:pt>
                  <c:pt idx="59">
                    <c:v>7/Apr/24</c:v>
                  </c:pt>
                  <c:pt idx="60">
                    <c:v>21/Apr/24</c:v>
                  </c:pt>
                  <c:pt idx="61">
                    <c:v>5/May/24</c:v>
                  </c:pt>
                  <c:pt idx="62">
                    <c:v>19/May/24</c:v>
                  </c:pt>
                  <c:pt idx="63">
                    <c:v>2/Jun/24</c:v>
                  </c:pt>
                  <c:pt idx="64">
                    <c:v>16/Jun/24</c:v>
                  </c:pt>
                </c:lvl>
                <c:lvl>
                  <c:pt idx="0">
                    <c:v>15/Jan/22</c:v>
                  </c:pt>
                  <c:pt idx="1">
                    <c:v>29/Jan/22</c:v>
                  </c:pt>
                  <c:pt idx="2">
                    <c:v>12/Feb/22</c:v>
                  </c:pt>
                  <c:pt idx="3">
                    <c:v>26/Feb/22</c:v>
                  </c:pt>
                  <c:pt idx="4">
                    <c:v>12/Mar/22</c:v>
                  </c:pt>
                  <c:pt idx="5">
                    <c:v>26/Mar/22</c:v>
                  </c:pt>
                  <c:pt idx="6">
                    <c:v>9/Apr/22</c:v>
                  </c:pt>
                  <c:pt idx="7">
                    <c:v>23/Apr/22</c:v>
                  </c:pt>
                  <c:pt idx="8">
                    <c:v>7/May/22</c:v>
                  </c:pt>
                  <c:pt idx="9">
                    <c:v>21/May/22</c:v>
                  </c:pt>
                  <c:pt idx="10">
                    <c:v>4/Jun/22</c:v>
                  </c:pt>
                  <c:pt idx="11">
                    <c:v>18/Jun/22</c:v>
                  </c:pt>
                  <c:pt idx="12">
                    <c:v>2/Jul/22</c:v>
                  </c:pt>
                  <c:pt idx="13">
                    <c:v>16/Jul/22</c:v>
                  </c:pt>
                  <c:pt idx="14">
                    <c:v>30/Jul/22</c:v>
                  </c:pt>
                  <c:pt idx="15">
                    <c:v>13/Aug/22</c:v>
                  </c:pt>
                  <c:pt idx="16">
                    <c:v>27/Aug/22</c:v>
                  </c:pt>
                  <c:pt idx="17">
                    <c:v>10/Sep/22</c:v>
                  </c:pt>
                  <c:pt idx="18">
                    <c:v>24/Sep/22</c:v>
                  </c:pt>
                  <c:pt idx="19">
                    <c:v>8/Oct/22</c:v>
                  </c:pt>
                  <c:pt idx="20">
                    <c:v>22/Oct/22</c:v>
                  </c:pt>
                  <c:pt idx="21">
                    <c:v>5/Nov/22</c:v>
                  </c:pt>
                  <c:pt idx="22">
                    <c:v>19/Nov/22</c:v>
                  </c:pt>
                  <c:pt idx="23">
                    <c:v>3/Dec/22</c:v>
                  </c:pt>
                  <c:pt idx="24">
                    <c:v>17/Dec/22</c:v>
                  </c:pt>
                  <c:pt idx="25">
                    <c:v>31/Dec/22</c:v>
                  </c:pt>
                  <c:pt idx="26">
                    <c:v>14/Jan/23</c:v>
                  </c:pt>
                  <c:pt idx="27">
                    <c:v>28/Jan/23</c:v>
                  </c:pt>
                  <c:pt idx="28">
                    <c:v>11/Feb/23</c:v>
                  </c:pt>
                  <c:pt idx="29">
                    <c:v>25/Feb/23</c:v>
                  </c:pt>
                  <c:pt idx="30">
                    <c:v>11/Mar/23</c:v>
                  </c:pt>
                  <c:pt idx="31">
                    <c:v>25/Mar/23</c:v>
                  </c:pt>
                  <c:pt idx="32">
                    <c:v>8/Apr/23</c:v>
                  </c:pt>
                  <c:pt idx="33">
                    <c:v>22/Apr/23</c:v>
                  </c:pt>
                  <c:pt idx="34">
                    <c:v>6/May/23</c:v>
                  </c:pt>
                  <c:pt idx="35">
                    <c:v>20/May/23</c:v>
                  </c:pt>
                  <c:pt idx="36">
                    <c:v>3/Jun/23</c:v>
                  </c:pt>
                  <c:pt idx="37">
                    <c:v>17/Jun/23</c:v>
                  </c:pt>
                  <c:pt idx="38">
                    <c:v>1/Jul/23</c:v>
                  </c:pt>
                  <c:pt idx="39">
                    <c:v>15/Jul/23</c:v>
                  </c:pt>
                  <c:pt idx="40">
                    <c:v>29/Jul/23</c:v>
                  </c:pt>
                  <c:pt idx="41">
                    <c:v>12/Aug/23</c:v>
                  </c:pt>
                  <c:pt idx="42">
                    <c:v>26/Aug/23</c:v>
                  </c:pt>
                  <c:pt idx="43">
                    <c:v>9/Sep/23</c:v>
                  </c:pt>
                  <c:pt idx="44">
                    <c:v>23/Sep/23</c:v>
                  </c:pt>
                  <c:pt idx="45">
                    <c:v>7/Oct/23</c:v>
                  </c:pt>
                  <c:pt idx="46">
                    <c:v>21/Oct/23</c:v>
                  </c:pt>
                  <c:pt idx="47">
                    <c:v>4/Nov/23</c:v>
                  </c:pt>
                  <c:pt idx="48">
                    <c:v>18/Nov/23</c:v>
                  </c:pt>
                  <c:pt idx="49">
                    <c:v>2/Dec/23</c:v>
                  </c:pt>
                  <c:pt idx="50">
                    <c:v>16/Dec/23</c:v>
                  </c:pt>
                  <c:pt idx="51">
                    <c:v>30/Dec/23</c:v>
                  </c:pt>
                  <c:pt idx="52">
                    <c:v>13/Jan/24</c:v>
                  </c:pt>
                  <c:pt idx="53">
                    <c:v>27/Jan/24</c:v>
                  </c:pt>
                  <c:pt idx="54">
                    <c:v>10/Feb/24</c:v>
                  </c:pt>
                  <c:pt idx="55">
                    <c:v>24/Feb/24</c:v>
                  </c:pt>
                  <c:pt idx="56">
                    <c:v>9/Mar/24</c:v>
                  </c:pt>
                  <c:pt idx="57">
                    <c:v>23/Mar/24</c:v>
                  </c:pt>
                  <c:pt idx="58">
                    <c:v>6/Apr/24</c:v>
                  </c:pt>
                  <c:pt idx="59">
                    <c:v>20/Apr/24</c:v>
                  </c:pt>
                  <c:pt idx="60">
                    <c:v>4/May/24</c:v>
                  </c:pt>
                  <c:pt idx="61">
                    <c:v>18/May/24</c:v>
                  </c:pt>
                  <c:pt idx="62">
                    <c:v>1/Jun/24</c:v>
                  </c:pt>
                  <c:pt idx="63">
                    <c:v>15/Jun/24</c:v>
                  </c:pt>
                  <c:pt idx="64">
                    <c:v>29/Jun/24</c:v>
                  </c:pt>
                </c:lvl>
                <c:lvl>
                  <c:pt idx="0">
                    <c:v>2022</c:v>
                  </c:pt>
                  <c:pt idx="26">
                    <c:v>2023</c:v>
                  </c:pt>
                  <c:pt idx="52">
                    <c:v>2024</c:v>
                  </c:pt>
                </c:lvl>
              </c:multiLvlStrCache>
            </c:multiLvlStrRef>
          </c:cat>
          <c:val>
            <c:numRef>
              <c:f>'Planning-P6'!$B$14:$BN$14</c:f>
              <c:numCache>
                <c:formatCode>0.00%</c:formatCode>
                <c:ptCount val="65"/>
                <c:pt idx="0">
                  <c:v>1.4756591782531588E-3</c:v>
                </c:pt>
                <c:pt idx="1">
                  <c:v>2.7892958342755295E-3</c:v>
                </c:pt>
                <c:pt idx="2">
                  <c:v>4.1029324902978996E-3</c:v>
                </c:pt>
                <c:pt idx="3">
                  <c:v>5.4165691463202697E-3</c:v>
                </c:pt>
                <c:pt idx="4">
                  <c:v>6.7302058023426398E-3</c:v>
                </c:pt>
                <c:pt idx="5">
                  <c:v>8.0438424583650098E-3</c:v>
                </c:pt>
                <c:pt idx="6">
                  <c:v>9.3574791143873799E-3</c:v>
                </c:pt>
                <c:pt idx="7">
                  <c:v>1.067111577040975E-2</c:v>
                </c:pt>
                <c:pt idx="8">
                  <c:v>1.198475242643212E-2</c:v>
                </c:pt>
                <c:pt idx="9">
                  <c:v>1.3167025416852253E-2</c:v>
                </c:pt>
                <c:pt idx="10">
                  <c:v>1.4480662072874623E-2</c:v>
                </c:pt>
                <c:pt idx="11">
                  <c:v>1.5794298728896993E-2</c:v>
                </c:pt>
                <c:pt idx="12">
                  <c:v>1.7107935384919365E-2</c:v>
                </c:pt>
                <c:pt idx="13">
                  <c:v>1.8421572040941737E-2</c:v>
                </c:pt>
                <c:pt idx="14">
                  <c:v>1.9735208696964109E-2</c:v>
                </c:pt>
                <c:pt idx="15">
                  <c:v>4.3557213643895309E-2</c:v>
                </c:pt>
                <c:pt idx="16">
                  <c:v>7.9666525523461443E-2</c:v>
                </c:pt>
                <c:pt idx="17">
                  <c:v>0.14902815458547569</c:v>
                </c:pt>
                <c:pt idx="18">
                  <c:v>0.20299991777852078</c:v>
                </c:pt>
                <c:pt idx="19">
                  <c:v>0.25843465119719522</c:v>
                </c:pt>
                <c:pt idx="20">
                  <c:v>0.31166722788999501</c:v>
                </c:pt>
                <c:pt idx="21">
                  <c:v>0.36955532995787621</c:v>
                </c:pt>
                <c:pt idx="22">
                  <c:v>0.45017095979897748</c:v>
                </c:pt>
                <c:pt idx="23">
                  <c:v>0.48616453082744349</c:v>
                </c:pt>
                <c:pt idx="24">
                  <c:v>0.51745592807696261</c:v>
                </c:pt>
                <c:pt idx="25">
                  <c:v>0.51745592807696261</c:v>
                </c:pt>
                <c:pt idx="26">
                  <c:v>0.52897647020769589</c:v>
                </c:pt>
                <c:pt idx="27">
                  <c:v>0.53878847787358364</c:v>
                </c:pt>
                <c:pt idx="28">
                  <c:v>0.55295272294288034</c:v>
                </c:pt>
                <c:pt idx="29">
                  <c:v>0.56300706759991814</c:v>
                </c:pt>
                <c:pt idx="30">
                  <c:v>0.56531190949153443</c:v>
                </c:pt>
                <c:pt idx="31">
                  <c:v>0.56880401193876395</c:v>
                </c:pt>
                <c:pt idx="32">
                  <c:v>0.57869956132163713</c:v>
                </c:pt>
                <c:pt idx="33">
                  <c:v>0.61533821523060106</c:v>
                </c:pt>
                <c:pt idx="34">
                  <c:v>0.64256394003567707</c:v>
                </c:pt>
                <c:pt idx="35">
                  <c:v>0.6932543254109037</c:v>
                </c:pt>
                <c:pt idx="36">
                  <c:v>0.75130657705087744</c:v>
                </c:pt>
                <c:pt idx="37">
                  <c:v>0.81065838280985758</c:v>
                </c:pt>
                <c:pt idx="38">
                  <c:v>0.88107539533605417</c:v>
                </c:pt>
                <c:pt idx="39">
                  <c:v>0.92020247754367079</c:v>
                </c:pt>
                <c:pt idx="40">
                  <c:v>0.93917517553845686</c:v>
                </c:pt>
                <c:pt idx="41">
                  <c:v>0.95327311532930326</c:v>
                </c:pt>
                <c:pt idx="42">
                  <c:v>0.95873809319661596</c:v>
                </c:pt>
                <c:pt idx="43">
                  <c:v>0.96387616550413568</c:v>
                </c:pt>
                <c:pt idx="44">
                  <c:v>0.96833314177660113</c:v>
                </c:pt>
                <c:pt idx="45">
                  <c:v>0.96964677843262348</c:v>
                </c:pt>
                <c:pt idx="46">
                  <c:v>0.97096041508864583</c:v>
                </c:pt>
                <c:pt idx="47">
                  <c:v>0.97227405174466819</c:v>
                </c:pt>
                <c:pt idx="48">
                  <c:v>0.97358768840069054</c:v>
                </c:pt>
                <c:pt idx="49">
                  <c:v>0.97635600712253601</c:v>
                </c:pt>
                <c:pt idx="50">
                  <c:v>0.97766964377855836</c:v>
                </c:pt>
                <c:pt idx="51">
                  <c:v>0.97766964377855836</c:v>
                </c:pt>
                <c:pt idx="52">
                  <c:v>0.97898328043458072</c:v>
                </c:pt>
                <c:pt idx="53">
                  <c:v>0.98029691709060307</c:v>
                </c:pt>
                <c:pt idx="54">
                  <c:v>0.98187320773128295</c:v>
                </c:pt>
                <c:pt idx="55">
                  <c:v>0.98371215235662035</c:v>
                </c:pt>
                <c:pt idx="56">
                  <c:v>0.98555109698195775</c:v>
                </c:pt>
                <c:pt idx="57">
                  <c:v>0.98739004160729515</c:v>
                </c:pt>
                <c:pt idx="58">
                  <c:v>0.98922898623263256</c:v>
                </c:pt>
                <c:pt idx="59">
                  <c:v>0.99106793085796996</c:v>
                </c:pt>
                <c:pt idx="60">
                  <c:v>0.99290687548330736</c:v>
                </c:pt>
                <c:pt idx="61">
                  <c:v>0.99474582010864476</c:v>
                </c:pt>
                <c:pt idx="62">
                  <c:v>0.99658476473398216</c:v>
                </c:pt>
                <c:pt idx="63">
                  <c:v>0.99842370935931957</c:v>
                </c:pt>
                <c:pt idx="64">
                  <c:v>0.99999999999999944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88A-4A14-A86F-DAAEF185F2FC}"/>
            </c:ext>
          </c:extLst>
        </c:ser>
        <c:ser>
          <c:idx val="2"/>
          <c:order val="3"/>
          <c:tx>
            <c:strRef>
              <c:f>'Planning-P6'!$A$15</c:f>
              <c:strCache>
                <c:ptCount val="1"/>
                <c:pt idx="0">
                  <c:v>Earned Prog. %age (Accumulative)</c:v>
                </c:pt>
              </c:strCache>
            </c:strRef>
          </c:tx>
          <c:spPr>
            <a:ln w="38100">
              <a:solidFill>
                <a:srgbClr val="EE8012"/>
              </a:solidFill>
            </a:ln>
          </c:spPr>
          <c:marker>
            <c:symbol val="circle"/>
            <c:size val="11"/>
            <c:spPr>
              <a:solidFill>
                <a:srgbClr val="EE8012"/>
              </a:solidFill>
              <a:ln>
                <a:solidFill>
                  <a:srgbClr val="EE8012"/>
                </a:solidFill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1200" b="1" i="0" u="none" strike="noStrike" baseline="0">
                    <a:solidFill>
                      <a:srgbClr val="EE8012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'Planning-P6'!$B$2:$BN$4</c:f>
              <c:multiLvlStrCache>
                <c:ptCount val="65"/>
                <c:lvl>
                  <c:pt idx="0">
                    <c:v>2/Jan/22</c:v>
                  </c:pt>
                  <c:pt idx="1">
                    <c:v>16/Jan/22</c:v>
                  </c:pt>
                  <c:pt idx="2">
                    <c:v>30/Jan/22</c:v>
                  </c:pt>
                  <c:pt idx="3">
                    <c:v>13/Feb/22</c:v>
                  </c:pt>
                  <c:pt idx="4">
                    <c:v>27/Feb/22</c:v>
                  </c:pt>
                  <c:pt idx="5">
                    <c:v>13/Mar/22</c:v>
                  </c:pt>
                  <c:pt idx="6">
                    <c:v>27/Mar/22</c:v>
                  </c:pt>
                  <c:pt idx="7">
                    <c:v>10/Apr/22</c:v>
                  </c:pt>
                  <c:pt idx="8">
                    <c:v>24/Apr/22</c:v>
                  </c:pt>
                  <c:pt idx="9">
                    <c:v>8/May/22</c:v>
                  </c:pt>
                  <c:pt idx="10">
                    <c:v>22/May/22</c:v>
                  </c:pt>
                  <c:pt idx="11">
                    <c:v>5/Jun/22</c:v>
                  </c:pt>
                  <c:pt idx="12">
                    <c:v>19/Jun/22</c:v>
                  </c:pt>
                  <c:pt idx="13">
                    <c:v>3/Jul/22</c:v>
                  </c:pt>
                  <c:pt idx="14">
                    <c:v>17/Jul/22</c:v>
                  </c:pt>
                  <c:pt idx="15">
                    <c:v>31/Jul/22</c:v>
                  </c:pt>
                  <c:pt idx="16">
                    <c:v>14/Aug/22</c:v>
                  </c:pt>
                  <c:pt idx="17">
                    <c:v>28/Aug/22</c:v>
                  </c:pt>
                  <c:pt idx="18">
                    <c:v>11/Sep/22</c:v>
                  </c:pt>
                  <c:pt idx="19">
                    <c:v>25/Sep/22</c:v>
                  </c:pt>
                  <c:pt idx="20">
                    <c:v>9/Oct/22</c:v>
                  </c:pt>
                  <c:pt idx="21">
                    <c:v>23/Oct/22</c:v>
                  </c:pt>
                  <c:pt idx="22">
                    <c:v>6/Nov/22</c:v>
                  </c:pt>
                  <c:pt idx="23">
                    <c:v>20/Nov/22</c:v>
                  </c:pt>
                  <c:pt idx="24">
                    <c:v>4/Dec/22</c:v>
                  </c:pt>
                  <c:pt idx="25">
                    <c:v>18/Dec/22</c:v>
                  </c:pt>
                  <c:pt idx="26">
                    <c:v>1/Jan/23</c:v>
                  </c:pt>
                  <c:pt idx="27">
                    <c:v>15/Jan/23</c:v>
                  </c:pt>
                  <c:pt idx="28">
                    <c:v>29/Jan/23</c:v>
                  </c:pt>
                  <c:pt idx="29">
                    <c:v>12/Feb/23</c:v>
                  </c:pt>
                  <c:pt idx="30">
                    <c:v>26/Feb/23</c:v>
                  </c:pt>
                  <c:pt idx="31">
                    <c:v>12/Mar/23</c:v>
                  </c:pt>
                  <c:pt idx="32">
                    <c:v>26/Mar/23</c:v>
                  </c:pt>
                  <c:pt idx="33">
                    <c:v>9/Apr/23</c:v>
                  </c:pt>
                  <c:pt idx="34">
                    <c:v>23/Apr/23</c:v>
                  </c:pt>
                  <c:pt idx="35">
                    <c:v>7/May/23</c:v>
                  </c:pt>
                  <c:pt idx="36">
                    <c:v>21/May/23</c:v>
                  </c:pt>
                  <c:pt idx="37">
                    <c:v>4/Jun/23</c:v>
                  </c:pt>
                  <c:pt idx="38">
                    <c:v>18/Jun/23</c:v>
                  </c:pt>
                  <c:pt idx="39">
                    <c:v>2/Jul/23</c:v>
                  </c:pt>
                  <c:pt idx="40">
                    <c:v>16/Jul/23</c:v>
                  </c:pt>
                  <c:pt idx="41">
                    <c:v>30/Jul/23</c:v>
                  </c:pt>
                  <c:pt idx="42">
                    <c:v>13/Aug/23</c:v>
                  </c:pt>
                  <c:pt idx="43">
                    <c:v>27/Aug/23</c:v>
                  </c:pt>
                  <c:pt idx="44">
                    <c:v>10/Sep/23</c:v>
                  </c:pt>
                  <c:pt idx="45">
                    <c:v>24/Sep/23</c:v>
                  </c:pt>
                  <c:pt idx="46">
                    <c:v>8/Oct/23</c:v>
                  </c:pt>
                  <c:pt idx="47">
                    <c:v>22/Oct/23</c:v>
                  </c:pt>
                  <c:pt idx="48">
                    <c:v>5/Nov/23</c:v>
                  </c:pt>
                  <c:pt idx="49">
                    <c:v>19/Nov/23</c:v>
                  </c:pt>
                  <c:pt idx="50">
                    <c:v>3/Dec/23</c:v>
                  </c:pt>
                  <c:pt idx="51">
                    <c:v>17/Dec/23</c:v>
                  </c:pt>
                  <c:pt idx="52">
                    <c:v>31/Dec/23</c:v>
                  </c:pt>
                  <c:pt idx="53">
                    <c:v>14/Jan/24</c:v>
                  </c:pt>
                  <c:pt idx="54">
                    <c:v>28/Jan/24</c:v>
                  </c:pt>
                  <c:pt idx="55">
                    <c:v>11/Feb/24</c:v>
                  </c:pt>
                  <c:pt idx="56">
                    <c:v>25/Feb/24</c:v>
                  </c:pt>
                  <c:pt idx="57">
                    <c:v>10/Mar/24</c:v>
                  </c:pt>
                  <c:pt idx="58">
                    <c:v>24/Mar/24</c:v>
                  </c:pt>
                  <c:pt idx="59">
                    <c:v>7/Apr/24</c:v>
                  </c:pt>
                  <c:pt idx="60">
                    <c:v>21/Apr/24</c:v>
                  </c:pt>
                  <c:pt idx="61">
                    <c:v>5/May/24</c:v>
                  </c:pt>
                  <c:pt idx="62">
                    <c:v>19/May/24</c:v>
                  </c:pt>
                  <c:pt idx="63">
                    <c:v>2/Jun/24</c:v>
                  </c:pt>
                  <c:pt idx="64">
                    <c:v>16/Jun/24</c:v>
                  </c:pt>
                </c:lvl>
                <c:lvl>
                  <c:pt idx="0">
                    <c:v>15/Jan/22</c:v>
                  </c:pt>
                  <c:pt idx="1">
                    <c:v>29/Jan/22</c:v>
                  </c:pt>
                  <c:pt idx="2">
                    <c:v>12/Feb/22</c:v>
                  </c:pt>
                  <c:pt idx="3">
                    <c:v>26/Feb/22</c:v>
                  </c:pt>
                  <c:pt idx="4">
                    <c:v>12/Mar/22</c:v>
                  </c:pt>
                  <c:pt idx="5">
                    <c:v>26/Mar/22</c:v>
                  </c:pt>
                  <c:pt idx="6">
                    <c:v>9/Apr/22</c:v>
                  </c:pt>
                  <c:pt idx="7">
                    <c:v>23/Apr/22</c:v>
                  </c:pt>
                  <c:pt idx="8">
                    <c:v>7/May/22</c:v>
                  </c:pt>
                  <c:pt idx="9">
                    <c:v>21/May/22</c:v>
                  </c:pt>
                  <c:pt idx="10">
                    <c:v>4/Jun/22</c:v>
                  </c:pt>
                  <c:pt idx="11">
                    <c:v>18/Jun/22</c:v>
                  </c:pt>
                  <c:pt idx="12">
                    <c:v>2/Jul/22</c:v>
                  </c:pt>
                  <c:pt idx="13">
                    <c:v>16/Jul/22</c:v>
                  </c:pt>
                  <c:pt idx="14">
                    <c:v>30/Jul/22</c:v>
                  </c:pt>
                  <c:pt idx="15">
                    <c:v>13/Aug/22</c:v>
                  </c:pt>
                  <c:pt idx="16">
                    <c:v>27/Aug/22</c:v>
                  </c:pt>
                  <c:pt idx="17">
                    <c:v>10/Sep/22</c:v>
                  </c:pt>
                  <c:pt idx="18">
                    <c:v>24/Sep/22</c:v>
                  </c:pt>
                  <c:pt idx="19">
                    <c:v>8/Oct/22</c:v>
                  </c:pt>
                  <c:pt idx="20">
                    <c:v>22/Oct/22</c:v>
                  </c:pt>
                  <c:pt idx="21">
                    <c:v>5/Nov/22</c:v>
                  </c:pt>
                  <c:pt idx="22">
                    <c:v>19/Nov/22</c:v>
                  </c:pt>
                  <c:pt idx="23">
                    <c:v>3/Dec/22</c:v>
                  </c:pt>
                  <c:pt idx="24">
                    <c:v>17/Dec/22</c:v>
                  </c:pt>
                  <c:pt idx="25">
                    <c:v>31/Dec/22</c:v>
                  </c:pt>
                  <c:pt idx="26">
                    <c:v>14/Jan/23</c:v>
                  </c:pt>
                  <c:pt idx="27">
                    <c:v>28/Jan/23</c:v>
                  </c:pt>
                  <c:pt idx="28">
                    <c:v>11/Feb/23</c:v>
                  </c:pt>
                  <c:pt idx="29">
                    <c:v>25/Feb/23</c:v>
                  </c:pt>
                  <c:pt idx="30">
                    <c:v>11/Mar/23</c:v>
                  </c:pt>
                  <c:pt idx="31">
                    <c:v>25/Mar/23</c:v>
                  </c:pt>
                  <c:pt idx="32">
                    <c:v>8/Apr/23</c:v>
                  </c:pt>
                  <c:pt idx="33">
                    <c:v>22/Apr/23</c:v>
                  </c:pt>
                  <c:pt idx="34">
                    <c:v>6/May/23</c:v>
                  </c:pt>
                  <c:pt idx="35">
                    <c:v>20/May/23</c:v>
                  </c:pt>
                  <c:pt idx="36">
                    <c:v>3/Jun/23</c:v>
                  </c:pt>
                  <c:pt idx="37">
                    <c:v>17/Jun/23</c:v>
                  </c:pt>
                  <c:pt idx="38">
                    <c:v>1/Jul/23</c:v>
                  </c:pt>
                  <c:pt idx="39">
                    <c:v>15/Jul/23</c:v>
                  </c:pt>
                  <c:pt idx="40">
                    <c:v>29/Jul/23</c:v>
                  </c:pt>
                  <c:pt idx="41">
                    <c:v>12/Aug/23</c:v>
                  </c:pt>
                  <c:pt idx="42">
                    <c:v>26/Aug/23</c:v>
                  </c:pt>
                  <c:pt idx="43">
                    <c:v>9/Sep/23</c:v>
                  </c:pt>
                  <c:pt idx="44">
                    <c:v>23/Sep/23</c:v>
                  </c:pt>
                  <c:pt idx="45">
                    <c:v>7/Oct/23</c:v>
                  </c:pt>
                  <c:pt idx="46">
                    <c:v>21/Oct/23</c:v>
                  </c:pt>
                  <c:pt idx="47">
                    <c:v>4/Nov/23</c:v>
                  </c:pt>
                  <c:pt idx="48">
                    <c:v>18/Nov/23</c:v>
                  </c:pt>
                  <c:pt idx="49">
                    <c:v>2/Dec/23</c:v>
                  </c:pt>
                  <c:pt idx="50">
                    <c:v>16/Dec/23</c:v>
                  </c:pt>
                  <c:pt idx="51">
                    <c:v>30/Dec/23</c:v>
                  </c:pt>
                  <c:pt idx="52">
                    <c:v>13/Jan/24</c:v>
                  </c:pt>
                  <c:pt idx="53">
                    <c:v>27/Jan/24</c:v>
                  </c:pt>
                  <c:pt idx="54">
                    <c:v>10/Feb/24</c:v>
                  </c:pt>
                  <c:pt idx="55">
                    <c:v>24/Feb/24</c:v>
                  </c:pt>
                  <c:pt idx="56">
                    <c:v>9/Mar/24</c:v>
                  </c:pt>
                  <c:pt idx="57">
                    <c:v>23/Mar/24</c:v>
                  </c:pt>
                  <c:pt idx="58">
                    <c:v>6/Apr/24</c:v>
                  </c:pt>
                  <c:pt idx="59">
                    <c:v>20/Apr/24</c:v>
                  </c:pt>
                  <c:pt idx="60">
                    <c:v>4/May/24</c:v>
                  </c:pt>
                  <c:pt idx="61">
                    <c:v>18/May/24</c:v>
                  </c:pt>
                  <c:pt idx="62">
                    <c:v>1/Jun/24</c:v>
                  </c:pt>
                  <c:pt idx="63">
                    <c:v>15/Jun/24</c:v>
                  </c:pt>
                  <c:pt idx="64">
                    <c:v>29/Jun/24</c:v>
                  </c:pt>
                </c:lvl>
                <c:lvl>
                  <c:pt idx="0">
                    <c:v>2022</c:v>
                  </c:pt>
                  <c:pt idx="26">
                    <c:v>2023</c:v>
                  </c:pt>
                  <c:pt idx="52">
                    <c:v>2024</c:v>
                  </c:pt>
                </c:lvl>
              </c:multiLvlStrCache>
            </c:multiLvlStrRef>
          </c:cat>
          <c:val>
            <c:numRef>
              <c:f>'Planning-P6'!$B$15:$BN$15</c:f>
              <c:numCache>
                <c:formatCode>0.00%</c:formatCode>
                <c:ptCount val="65"/>
                <c:pt idx="0">
                  <c:v>1.6329875214786186E-3</c:v>
                </c:pt>
                <c:pt idx="1">
                  <c:v>3.1965892095347269E-3</c:v>
                </c:pt>
                <c:pt idx="2">
                  <c:v>7.6936126966393381E-3</c:v>
                </c:pt>
                <c:pt idx="3">
                  <c:v>1.4853555917610402E-2</c:v>
                </c:pt>
                <c:pt idx="4">
                  <c:v>2.9161780258586172E-2</c:v>
                </c:pt>
                <c:pt idx="5">
                  <c:v>4.3933774815978995E-2</c:v>
                </c:pt>
                <c:pt idx="6">
                  <c:v>7.0887017199105104E-2</c:v>
                </c:pt>
                <c:pt idx="7">
                  <c:v>9.2015223515900413E-2</c:v>
                </c:pt>
                <c:pt idx="8">
                  <c:v>0.11425763722753859</c:v>
                </c:pt>
                <c:pt idx="9">
                  <c:v>0.14177344762583455</c:v>
                </c:pt>
                <c:pt idx="10">
                  <c:v>0.15626635857205121</c:v>
                </c:pt>
                <c:pt idx="11">
                  <c:v>0.17010795218127855</c:v>
                </c:pt>
                <c:pt idx="12">
                  <c:v>0.1787802278539819</c:v>
                </c:pt>
                <c:pt idx="13">
                  <c:v>0.19299068124786231</c:v>
                </c:pt>
                <c:pt idx="14">
                  <c:v>0.20582287967785012</c:v>
                </c:pt>
                <c:pt idx="15">
                  <c:v>0.22255887472314417</c:v>
                </c:pt>
                <c:pt idx="16">
                  <c:v>0.24851034996791443</c:v>
                </c:pt>
                <c:pt idx="17">
                  <c:v>0.28307821081660584</c:v>
                </c:pt>
                <c:pt idx="18">
                  <c:v>0.29951135796950923</c:v>
                </c:pt>
                <c:pt idx="19">
                  <c:v>0.34210171743140078</c:v>
                </c:pt>
                <c:pt idx="20">
                  <c:v>0.37107052292493975</c:v>
                </c:pt>
                <c:pt idx="21">
                  <c:v>0.40804473728623764</c:v>
                </c:pt>
                <c:pt idx="22">
                  <c:v>0.4282528845179886</c:v>
                </c:pt>
                <c:pt idx="23">
                  <c:v>0.44805527865196648</c:v>
                </c:pt>
                <c:pt idx="24">
                  <c:v>0.4707871338714571</c:v>
                </c:pt>
                <c:pt idx="25">
                  <c:v>0.4707871338714571</c:v>
                </c:pt>
                <c:pt idx="26">
                  <c:v>0.47909495055232487</c:v>
                </c:pt>
                <c:pt idx="27">
                  <c:v>0.49755385598566837</c:v>
                </c:pt>
                <c:pt idx="28">
                  <c:v>0.5167044193568282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A-888A-4A14-A86F-DAAEF185F2FC}"/>
            </c:ext>
          </c:extLst>
        </c:ser>
        <c:ser>
          <c:idx val="4"/>
          <c:order val="5"/>
          <c:tx>
            <c:strRef>
              <c:f>'Planning-P6'!$A$16</c:f>
              <c:strCache>
                <c:ptCount val="1"/>
                <c:pt idx="0">
                  <c:v>Remaining %age (Accumulative)</c:v>
                </c:pt>
              </c:strCache>
            </c:strRef>
          </c:tx>
          <c:spPr>
            <a:ln w="38100">
              <a:solidFill>
                <a:srgbClr val="2AB000"/>
              </a:solidFill>
              <a:prstDash val="sysDash"/>
            </a:ln>
          </c:spPr>
          <c:marker>
            <c:symbol val="circle"/>
            <c:size val="12"/>
            <c:spPr>
              <a:solidFill>
                <a:srgbClr val="2AB00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rgbClr val="2AB000"/>
                    </a:solidFill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'Planning-P6'!$B$16:$BN$16</c:f>
              <c:numCache>
                <c:formatCode>0.00%</c:formatCode>
                <c:ptCount val="65"/>
                <c:pt idx="28">
                  <c:v>0.5167044193568282</c:v>
                </c:pt>
                <c:pt idx="29">
                  <c:v>0.5277656613357008</c:v>
                </c:pt>
                <c:pt idx="30">
                  <c:v>0.53107740054915187</c:v>
                </c:pt>
                <c:pt idx="31">
                  <c:v>0.53557640031821618</c:v>
                </c:pt>
                <c:pt idx="32">
                  <c:v>0.54647884702292415</c:v>
                </c:pt>
                <c:pt idx="33">
                  <c:v>0.58412439825372275</c:v>
                </c:pt>
                <c:pt idx="34">
                  <c:v>0.61235702038063355</c:v>
                </c:pt>
                <c:pt idx="35">
                  <c:v>0.66405430307769497</c:v>
                </c:pt>
                <c:pt idx="36">
                  <c:v>0.7231134520395035</c:v>
                </c:pt>
                <c:pt idx="37">
                  <c:v>0.78347215512031843</c:v>
                </c:pt>
                <c:pt idx="38">
                  <c:v>0.8548960649683498</c:v>
                </c:pt>
                <c:pt idx="39">
                  <c:v>0.89503004449780121</c:v>
                </c:pt>
                <c:pt idx="40">
                  <c:v>0.91500963981442207</c:v>
                </c:pt>
                <c:pt idx="41">
                  <c:v>0.93011447692710325</c:v>
                </c:pt>
                <c:pt idx="42">
                  <c:v>0.93658635211625074</c:v>
                </c:pt>
                <c:pt idx="43">
                  <c:v>0.94273132174560526</c:v>
                </c:pt>
                <c:pt idx="44">
                  <c:v>0.94819519533990548</c:v>
                </c:pt>
                <c:pt idx="45">
                  <c:v>0.95051572931776263</c:v>
                </c:pt>
                <c:pt idx="46">
                  <c:v>0.95283626329561977</c:v>
                </c:pt>
                <c:pt idx="47">
                  <c:v>0.95515679727347691</c:v>
                </c:pt>
                <c:pt idx="48">
                  <c:v>0.95747733125133405</c:v>
                </c:pt>
                <c:pt idx="49">
                  <c:v>0.9612525472950143</c:v>
                </c:pt>
                <c:pt idx="50">
                  <c:v>0.96357308127287145</c:v>
                </c:pt>
                <c:pt idx="51">
                  <c:v>0.96457997859470623</c:v>
                </c:pt>
                <c:pt idx="52">
                  <c:v>0.96690051257256338</c:v>
                </c:pt>
                <c:pt idx="53">
                  <c:v>0.96922104655042052</c:v>
                </c:pt>
                <c:pt idx="54">
                  <c:v>0.97180423451293518</c:v>
                </c:pt>
                <c:pt idx="55">
                  <c:v>0.97465007646010737</c:v>
                </c:pt>
                <c:pt idx="56">
                  <c:v>0.97749591840727956</c:v>
                </c:pt>
                <c:pt idx="57">
                  <c:v>0.98034176035445175</c:v>
                </c:pt>
                <c:pt idx="58">
                  <c:v>0.98318760230162394</c:v>
                </c:pt>
                <c:pt idx="59">
                  <c:v>0.98603344424879613</c:v>
                </c:pt>
                <c:pt idx="60">
                  <c:v>0.98887928619596832</c:v>
                </c:pt>
                <c:pt idx="61">
                  <c:v>0.99172512814314051</c:v>
                </c:pt>
                <c:pt idx="62">
                  <c:v>0.9945709700903127</c:v>
                </c:pt>
                <c:pt idx="63">
                  <c:v>0.99741681203748489</c:v>
                </c:pt>
                <c:pt idx="64">
                  <c:v>0.99999999999999956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47-48EF-BD96-A56D95DA6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15440072"/>
        <c:axId val="-2115437016"/>
      </c:lineChart>
      <c:catAx>
        <c:axId val="-2115448840"/>
        <c:scaling>
          <c:orientation val="minMax"/>
        </c:scaling>
        <c:delete val="0"/>
        <c:axPos val="b"/>
        <c:majorGridlines>
          <c:spPr>
            <a:ln cap="rnd"/>
          </c:spPr>
        </c:majorGridlines>
        <c:numFmt formatCode="General" sourceLinked="1"/>
        <c:majorTickMark val="none"/>
        <c:minorTickMark val="none"/>
        <c:tickLblPos val="nextTo"/>
        <c:txPr>
          <a:bodyPr rot="0" vert="horz" anchor="ctr" anchorCtr="1"/>
          <a:lstStyle/>
          <a:p>
            <a:pPr>
              <a:defRPr sz="1200" b="1" i="0" u="none" strike="noStrike" baseline="0">
                <a:solidFill>
                  <a:srgbClr val="2E3917"/>
                </a:solidFill>
                <a:latin typeface="Bookman Old Style" panose="02050604050505020204" pitchFamily="18" charset="0"/>
                <a:ea typeface="Calibri"/>
                <a:cs typeface="Calibri"/>
              </a:defRPr>
            </a:pPr>
            <a:endParaRPr lang="en-US"/>
          </a:p>
        </c:txPr>
        <c:crossAx val="-2115445608"/>
        <c:crosses val="autoZero"/>
        <c:auto val="0"/>
        <c:lblAlgn val="ctr"/>
        <c:lblOffset val="50"/>
        <c:tickMarkSkip val="1"/>
        <c:noMultiLvlLbl val="1"/>
      </c:catAx>
      <c:valAx>
        <c:axId val="-2115445608"/>
        <c:scaling>
          <c:orientation val="minMax"/>
        </c:scaling>
        <c:delete val="0"/>
        <c:axPos val="l"/>
        <c:majorGridlines/>
        <c:numFmt formatCode="@" sourceLinked="0"/>
        <c:majorTickMark val="cross"/>
        <c:minorTickMark val="none"/>
        <c:tickLblPos val="nextTo"/>
        <c:txPr>
          <a:bodyPr rot="0" vert="horz"/>
          <a:lstStyle/>
          <a:p>
            <a:pPr>
              <a:defRPr sz="1600" b="1" i="0" u="none" strike="noStrike" baseline="0">
                <a:solidFill>
                  <a:srgbClr val="2E3917"/>
                </a:solidFill>
                <a:latin typeface="Bookman Old Style" panose="02050604050505020204" pitchFamily="18" charset="0"/>
                <a:ea typeface="Calibri"/>
                <a:cs typeface="Calibri"/>
              </a:defRPr>
            </a:pPr>
            <a:endParaRPr lang="en-US"/>
          </a:p>
        </c:txPr>
        <c:crossAx val="-2115448840"/>
        <c:crosses val="autoZero"/>
        <c:crossBetween val="between"/>
      </c:valAx>
      <c:catAx>
        <c:axId val="-2115440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2115437016"/>
        <c:crosses val="autoZero"/>
        <c:auto val="0"/>
        <c:lblAlgn val="ctr"/>
        <c:lblOffset val="100"/>
        <c:noMultiLvlLbl val="0"/>
      </c:catAx>
      <c:valAx>
        <c:axId val="-2115437016"/>
        <c:scaling>
          <c:orientation val="minMax"/>
          <c:max val="1.01"/>
          <c:min val="0"/>
        </c:scaling>
        <c:delete val="0"/>
        <c:axPos val="r"/>
        <c:numFmt formatCode="0.00%" sourceLinked="1"/>
        <c:majorTickMark val="cross"/>
        <c:minorTickMark val="none"/>
        <c:tickLblPos val="nextTo"/>
        <c:txPr>
          <a:bodyPr rot="0" vert="horz"/>
          <a:lstStyle/>
          <a:p>
            <a:pPr>
              <a:defRPr sz="2000" b="1" i="0" u="none" strike="noStrike" baseline="0">
                <a:solidFill>
                  <a:schemeClr val="tx1"/>
                </a:solidFill>
                <a:latin typeface="Bookman Old Style" panose="02050604050505020204" pitchFamily="18" charset="0"/>
                <a:ea typeface="Calibri"/>
                <a:cs typeface="Calibri"/>
              </a:defRPr>
            </a:pPr>
            <a:endParaRPr lang="en-US"/>
          </a:p>
        </c:txPr>
        <c:crossAx val="-2115440072"/>
        <c:crosses val="max"/>
        <c:crossBetween val="between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1.2044296899792355E-2"/>
          <c:y val="4.4781334444824315E-2"/>
          <c:w val="9.0948519960190197E-2"/>
          <c:h val="9.6620661555681484E-2"/>
        </c:manualLayout>
      </c:layout>
      <c:overlay val="0"/>
      <c:txPr>
        <a:bodyPr/>
        <a:lstStyle/>
        <a:p>
          <a:pPr>
            <a:defRPr sz="2400" b="1" i="0" u="none" strike="noStrike" baseline="0">
              <a:solidFill>
                <a:srgbClr val="2E3917"/>
              </a:solidFill>
              <a:latin typeface="Bookman Old Style" panose="02050604050505020204" pitchFamily="18" charset="0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4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FFFFFF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>
      <c:oddFooter>Page &amp;P</c:oddFooter>
    </c:headerFooter>
    <c:pageMargins b="1" l="0.75000000000001499" r="0.7500000000000149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12523</xdr:colOff>
      <xdr:row>16</xdr:row>
      <xdr:rowOff>20997</xdr:rowOff>
    </xdr:from>
    <xdr:to>
      <xdr:col>54</xdr:col>
      <xdr:colOff>0</xdr:colOff>
      <xdr:row>112</xdr:row>
      <xdr:rowOff>82694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6AA3E4-3DCD-41AB-9584-3FFF73C46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12523</xdr:colOff>
      <xdr:row>16</xdr:row>
      <xdr:rowOff>20997</xdr:rowOff>
    </xdr:from>
    <xdr:to>
      <xdr:col>66</xdr:col>
      <xdr:colOff>0</xdr:colOff>
      <xdr:row>112</xdr:row>
      <xdr:rowOff>82694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AC06A8-BCD0-4FDD-8013-96E3898DF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-5VVDGQH/DESKTOP-CQF1OLG/Sharing/DESKTOP-CQF1OLG/Sharing/DESKTOP-CQF1OLG/Sharing/DESKTOP-CQF1OLG/Sharing/DESKTOP-CQF1OLG/DESKTOP-CQF1OLG/Sharing/C:/C:/I:/SIAL/M.T.Z/Progress%20Reports/FCS_SIAL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5VVDGQH\Adnan%20Sharing\DESKTOP-CQF1OLG\Sharing\DESKTOP-CQF1OLG\Sharing\DESKTOP-CQF1OLG\Sharing\DESKTOP-CQF1OLG\Sharing\DESKTOP-CQF1OLG\DESKTOP-CQF1OLG\Sharing\C:\C:\Ali\d\BOSICOR\Final%20BOQ\Offer-H177-Equipment-Final.xls?4C9FD245" TargetMode="External"/><Relationship Id="rId1" Type="http://schemas.openxmlformats.org/officeDocument/2006/relationships/externalLinkPath" Target="file:///\\4C9FD245\Offer-H177-Equipment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5VVDGQH\Adnan%20Sharing\DESKTOP-CQF1OLG\Sharing\DESKTOP-CQF1OLG\Sharing\DESKTOP-CQF1OLG\Sharing\DESKTOP-CQF1OLG\Sharing\DESKTOP-CQF1OLG\DESKTOP-CQF1OLG\Sharing\C:\C:\Ali\d\BOSICOR\Final%20BOQ\Offer-H177-Piping-Final.xls?4C9FD245" TargetMode="External"/><Relationship Id="rId1" Type="http://schemas.openxmlformats.org/officeDocument/2006/relationships/externalLinkPath" Target="file:///\\4C9FD245\Offer-H177-Piping-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-5VVDGQH/DESKTOP-CQF1OLG/Sharing/DESKTOP-CQF1OLG/Sharing/DESKTOP-CQF1OLG/Sharing/DESKTOP-CQF1OLG/Sharing/DESKTOP-CQF1OLG/DESKTOP-CQF1OLG/Sharing/C:/C:/I:/SIAL/M.T.Z/Progress%20Reports/PS%20tariq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5VVDGQH\Adnan%20Sharing\DESKTOP-CQF1OLG\Sharing\DESKTOP-CQF1OLG\Sharing\DESKTOP-CQF1OLG\Sharing\DESKTOP-CQF1OLG\Sharing\DESKTOP-CQF1OLG\DESKTOP-CQF1OLG\Sharing\C:\C:\Pkkc105c\Sialkot\windows\TEMP\010615%20Q2001-028650%20Sawan%20Gas%20Field.xls?C5125BA2" TargetMode="External"/><Relationship Id="rId1" Type="http://schemas.openxmlformats.org/officeDocument/2006/relationships/externalLinkPath" Target="file:///\\C5125BA2\010615%20Q2001-028650%20Sawan%20Gas%20Field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CQF1OLG\DESKTOP-CQF1OLG\Sharing\DESKTOP-CQF1OLG\DESKTOP-CQF1OLG\Sharing\C:\C:\Pkkc105c\Sialkot\Documents%20and%20Settings\ecs\Local%20Settings\Temporary%20Internet%20Files\OLK72\White%20Oil\SUPPLY%20CALCULATION%20REV%2002-05-03.xls?B7DA7F4B" TargetMode="External"/><Relationship Id="rId1" Type="http://schemas.openxmlformats.org/officeDocument/2006/relationships/externalLinkPath" Target="file:///\\B7DA7F4B\SUPPLY%20CALCULATION%20REV%2002-05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jnet.jacobs.com/58BB28%20-%20MAP%20Staff%20Forecast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5VVDGQH\Adnan%20Sharing\DESKTOP-CQF1OLG\Sharing\DESKTOP-CQF1OLG\Sharing\DESKTOP-CQF1OLG\Sharing\DESKTOP-CQF1OLG\Sharing\DESKTOP-CQF1OLG\DESKTOP-CQF1OLG\Sharing\C:\C:\I:\k\Offer%202003\PPL%20-%20Pipeline%20Works\Offer%20PPL.xls?774806EA" TargetMode="External"/><Relationship Id="rId1" Type="http://schemas.openxmlformats.org/officeDocument/2006/relationships/externalLinkPath" Target="file:///\\774806EA\Offer%20PP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jnet.jacobs.com/portal/page/portal/BPA_Repository/2011/01/PISOP133-03_SampleCostReports_0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CQF1OLG\DESKTOP-CQF1OLG\Sharing\C:\C:\H:\USB%20DATA\Documents%20and%20Settings\pkkc776\Local%20Settings\Temporary%20Internet%20Files\OLK543\PROJECTS\EXECUTION\OPI\Gas%20Treating%20Plant\Offer%20File%20Kausar%20Phase-II%20Rev.0.xls?D68C8B19" TargetMode="External"/><Relationship Id="rId1" Type="http://schemas.openxmlformats.org/officeDocument/2006/relationships/externalLinkPath" Target="file:///\\D68C8B19\Offer%20File%20Kausar%20Phase-II%20Rev.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vised%20Offer-Combined-Rev-II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jnet.jacobs.com/ENG/CONTSYS/STDS/GENERAL/Mhrest4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.xom.com\dfs\PYRAMID\COMMON\Project%20Controls\DASHBOARD\Dashboard%202013\C0XXXX%20~%20Execution%20Dashboard%20~%20XXX%20201X%20~%20Template%20Rev%201.0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CQF1OLG\DESKTOP-CQF1OLG\DESKTOP-CQF1OLG\Sharing\C:\C:\Pkkc105c\Sialkot\Documents%20and%20Settings\adilnaseer\Local%20Settings\Temporary%20Internet%20Files\OLK70\PPL%20-%20Pipeline%20Works\Offer%20PPL-1%20(Option%20II%20+%20AnnexureB).xls?47B05CC6" TargetMode="External"/><Relationship Id="rId1" Type="http://schemas.openxmlformats.org/officeDocument/2006/relationships/externalLinkPath" Target="file:///\\47B05CC6\Offer%20PPL-1%20(Option%20II%20+%20AnnexureB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hmhaas\58Z54100\SERVICES\COST\HOPSR\B4%20Manhour%20Loading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dms.huskyenergy.ca/Documents%20and%20Settings/elleps/My%20Documents/Information%20Management/Standard/Engineering%20Index%20Data%20Deliverables/Index%20Standards/Telecom%20Equipment/OT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-5VVDGQH/DESKTOP-CQF1OLG/Sharing/DESKTOP-CQF1OLG/Sharing/DESKTOP-CQF1OLG/Sharing/DESKTOP-CQF1OLG/Sharing/DESKTOP-CQF1OLG/DESKTOP-CQF1OLG/Sharing/C:/46DF8A80/Offer%20Chanda%20Gas%20Field%20-%20Rev0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CQF1OLG\DESKTOP-CQF1OLG\Sharing\C:\C:\J:\Users\Shakeel\AppData\Local\Microsoft\Windows\Temporary%20Internet%20Files\Content.Outlook\Q3P45KS0\DPR%20Modification\k\Offer%202004\OMV%20Kadanwari\Offer%20OMV%20Kadanwari.xls?651AC138" TargetMode="External"/><Relationship Id="rId1" Type="http://schemas.openxmlformats.org/officeDocument/2006/relationships/externalLinkPath" Target="file:///\\651AC138\Offer%20OMV%20Kadanwar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KWILBUR\ENTRPRIS\ENT0796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5VVDGQH\Adnan%20Sharing\DESKTOP-CQF1OLG\Sharing\DESKTOP-CQF1OLG\Sharing\DESKTOP-CQF1OLG\Sharing\DESKTOP-CQF1OLG\Sharing\DESKTOP-CQF1OLG\DESKTOP-CQF1OLG\Sharing\C:\C:\Maz\maz%20d\BIDS\Defence%20Golf%20&amp;%20Country%20Club\Enquiry-Air%20Devices.xls?BCCCB998" TargetMode="External"/><Relationship Id="rId1" Type="http://schemas.openxmlformats.org/officeDocument/2006/relationships/externalLinkPath" Target="file:///\\BCCCB998\Enquiry-Air%20Devic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NDAT11\JW14235$\Sync\100m%20Operation%20C02157%20CS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HOME\KWILBUR\ENTRPRIS\ENT0796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5VVDGQH\Adnan%20Sharing\DESKTOP-CQF1OLG\Sharing\DESKTOP-CQF1OLG\Sharing\DESKTOP-CQF1OLG\Sharing\DESKTOP-CQF1OLG\Sharing\DESKTOP-CQF1OLG\DESKTOP-CQF1OLG\Sharing\C:\C:\Pkkc105c\Sialkot\k\Offer%202003\DHA\Copy%20of%20Offer-DHA.xls?B217F3A2" TargetMode="External"/><Relationship Id="rId1" Type="http://schemas.openxmlformats.org/officeDocument/2006/relationships/externalLinkPath" Target="file:///\\B217F3A2\Copy%20of%20Offer-DH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S129152/Desktop/NEW%20TEMPLATES/Final%20for%20Review/C0XXXX%20Capital%20Exe%20Stewardship%20(greater%20than%205M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.xom.com\dfs\PYRAMID\PROJECTS\C01872%20CTPRE\S4%20Working\15%20Project%20Controls%20(CTPRE)\PCWB\Feb%202013\PC%20Lookahead%20Dashboard%20-%20C01872%20~%20Feb%202013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.xom.com\dfs\Users\JW14235\Desktop\C02157\Cost%20Information\20161025%20C02157%20CS%20-%20Estimate%20Details%20-%20Infrastructure.xlsm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ESKTOP-CQF1OLG\DESKTOP-CQF1OLG\Sharing\C:\C:\J:\Users\Shakeel\AppData\Local\Microsoft\Windows\Temporary%20Internet%20Files\Content.Outlook\Q3P45KS0\DPR%20Modification\k\Offer%202003\Chanda%20Gas%20Field\Offer%20OGDC-REV01.xls?77319327" TargetMode="External"/><Relationship Id="rId1" Type="http://schemas.openxmlformats.org/officeDocument/2006/relationships/externalLinkPath" Target="file:///\\77319327\Offer%20OGDC-REV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heet4"/>
      <sheetName val="SUMM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9">
          <cell r="AK19">
            <v>0</v>
          </cell>
        </row>
        <row r="23">
          <cell r="AK23">
            <v>0</v>
          </cell>
        </row>
        <row r="28">
          <cell r="V28">
            <v>0.10741971207087486</v>
          </cell>
        </row>
        <row r="30">
          <cell r="V30">
            <v>0.10741971207087486</v>
          </cell>
        </row>
        <row r="32">
          <cell r="V32">
            <v>0.10741971207087486</v>
          </cell>
        </row>
        <row r="34">
          <cell r="V34">
            <v>0.10741971207087486</v>
          </cell>
        </row>
        <row r="36">
          <cell r="V36">
            <v>0.10741971207087486</v>
          </cell>
        </row>
        <row r="38">
          <cell r="V38">
            <v>0.10741971207087486</v>
          </cell>
          <cell r="AK38">
            <v>0.12994350282485878</v>
          </cell>
        </row>
        <row r="42">
          <cell r="V42">
            <v>0.10741971207087486</v>
          </cell>
        </row>
        <row r="48">
          <cell r="V48">
            <v>0.10741971207087486</v>
          </cell>
        </row>
        <row r="50">
          <cell r="V50">
            <v>0.10741971207087486</v>
          </cell>
        </row>
        <row r="52">
          <cell r="V52">
            <v>0.10741971207087486</v>
          </cell>
        </row>
        <row r="54">
          <cell r="V54">
            <v>0.10741971207087486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1">
          <cell r="D21">
            <v>89.268749999999997</v>
          </cell>
        </row>
      </sheetData>
      <sheetData sheetId="29">
        <row r="20">
          <cell r="D20">
            <v>81.427499999999995</v>
          </cell>
        </row>
      </sheetData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  <sheetName val="J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"/>
      <sheetName val="Working"/>
      <sheetName val="H"/>
      <sheetName val="D"/>
      <sheetName val="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UMM"/>
      <sheetName val="Sheet4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">
          <cell r="L24">
            <v>228.3</v>
          </cell>
        </row>
        <row r="30">
          <cell r="L30">
            <v>418.2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 Price Calculation Sheet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Sum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Hour Forecast"/>
      <sheetName val="Dollar Forecast"/>
      <sheetName val="#REF"/>
      <sheetName val="58BB28 - MAP Staff Forecast"/>
      <sheetName val="HOUSTON GRAPHS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OQ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aintenance"/>
      <sheetName val="Management"/>
      <sheetName val="Consumables"/>
      <sheetName val="CS Cons"/>
      <sheetName val=" Paint Tank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TIC TREND REPORT"/>
      <sheetName val="B. TIC SUMMARY"/>
      <sheetName val="C. HOPSR"/>
      <sheetName val="D. FLA"/>
      <sheetName val="E. CHANGE LOG"/>
      <sheetName val="F. FCST VARIANCE"/>
      <sheetName val="G. CONTINGENCY FCST"/>
      <sheetName val="H. PRODUCTIVITY"/>
      <sheetName val="I. FCST TREND"/>
      <sheetName val="J. CHANGE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PISOP133-03f</v>
          </cell>
        </row>
        <row r="4">
          <cell r="A4" t="str">
            <v>EXAMPLE PROJECT</v>
          </cell>
        </row>
      </sheetData>
      <sheetData sheetId="6" refreshError="1"/>
      <sheetData sheetId="7"/>
      <sheetData sheetId="8" refreshError="1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lient BOQ"/>
      <sheetName val="BOQ"/>
      <sheetName val="SAP Sheet"/>
      <sheetName val="K"/>
      <sheetName val="Establishment "/>
      <sheetName val="Manhours-Zaur"/>
      <sheetName val="Manhours-Turk"/>
      <sheetName val="Commissioning Assistance"/>
      <sheetName val="QA-QC Cost"/>
      <sheetName val="C"/>
      <sheetName val="D"/>
      <sheetName val="E"/>
      <sheetName val="G"/>
      <sheetName val="I"/>
      <sheetName val="J"/>
      <sheetName val="Management"/>
      <sheetName val="CS Cons-Zaur"/>
      <sheetName val="SS Cons"/>
      <sheetName val="GI Cons"/>
      <sheetName val="Salary Working"/>
      <sheetName val="Establishment(Summary)"/>
      <sheetName val="Duty Calculation"/>
      <sheetName val="Grouting Calculation"/>
      <sheetName val="ICI Proposal-Zaur"/>
      <sheetName val="ICI Proposal-Turk"/>
      <sheetName val="Local Cost Working"/>
      <sheetName val="Fire Water Network"/>
      <sheetName val="ICI Propo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5">
          <cell r="P15">
            <v>0</v>
          </cell>
        </row>
        <row r="16">
          <cell r="P16">
            <v>0</v>
          </cell>
        </row>
        <row r="17">
          <cell r="P17">
            <v>125.64</v>
          </cell>
        </row>
        <row r="18">
          <cell r="P18">
            <v>130.81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>
        <row r="76">
          <cell r="D76">
            <v>0.97</v>
          </cell>
        </row>
        <row r="77">
          <cell r="D77">
            <v>0.87</v>
          </cell>
        </row>
        <row r="79">
          <cell r="D79">
            <v>0</v>
          </cell>
        </row>
        <row r="80">
          <cell r="D80">
            <v>0</v>
          </cell>
        </row>
        <row r="96">
          <cell r="D96">
            <v>0.97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hour1"/>
      <sheetName val="A"/>
      <sheetName val="Manhours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anagement"/>
      <sheetName val="Comparitive of Sub-Contractors"/>
      <sheetName val="Tanks Comperative"/>
      <sheetName val="Tanks Combined Comparitive"/>
      <sheetName val="Tanks 30mX14"/>
      <sheetName val="Tank 15mX13m"/>
      <sheetName val="Tank 15mX11m"/>
      <sheetName val="Tank 12mX10m"/>
      <sheetName val="Tank 10mX9m"/>
      <sheetName val="Tank 6mX4m"/>
      <sheetName val="Piping (2)"/>
      <sheetName val="Stationary Equipment"/>
      <sheetName val="Rotory Equipment"/>
      <sheetName val="Pipe Supports"/>
      <sheetName val="External Paint"/>
      <sheetName val="Under side Of Bottom "/>
      <sheetName val="Pipe Cons"/>
      <sheetName val="Consumables"/>
      <sheetName val="Working"/>
      <sheetName val="FOP-01"/>
      <sheetName val="FOP-05"/>
      <sheetName val="FOP-06"/>
      <sheetName val="FOP-07"/>
      <sheetName val="FOP-08"/>
      <sheetName val="FOP-09"/>
      <sheetName val="FOP-10A"/>
      <sheetName val="FOP-10B"/>
      <sheetName val="Direct Labour"/>
      <sheetName val="Complete"/>
      <sheetName val="Tanks"/>
      <sheetName val="Equipment"/>
      <sheetName val="Piping"/>
      <sheetName val="Summary"/>
      <sheetName val="Summary-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"/>
      <sheetName val="GEN DATA"/>
      <sheetName val="DETAIL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CORECARD"/>
      <sheetName val="DASHBOARD"/>
      <sheetName val="DASHBOARD INPUT"/>
      <sheetName val="AT01"/>
      <sheetName val="Actuals Period"/>
      <sheetName val="ALEX C03 (LKHD)"/>
      <sheetName val="ALEX C10"/>
      <sheetName val="CC01"/>
      <sheetName val="ET01"/>
      <sheetName val="Indirect and SCL Staffing Plan"/>
      <sheetName val="G3 AFE Plans"/>
      <sheetName val="SAFE Plans"/>
      <sheetName val="Rev Notes"/>
    </sheetNames>
    <sheetDataSet>
      <sheetData sheetId="0">
        <row r="8">
          <cell r="C8">
            <v>41275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n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ess Curve"/>
      <sheetName val="Data - Monthly"/>
      <sheetName val="01+ 02 JE HOPSCC"/>
      <sheetName val="01 JE HOPSCC"/>
      <sheetName val="01 JE Weekly HOPSCC"/>
      <sheetName val="02 RH HOPSCC"/>
      <sheetName val="02 RH Weekly HOPSCC"/>
      <sheetName val="02 RH HOPSCC - Costs"/>
      <sheetName val="DISC GRAPHS"/>
      <sheetName val="02 JE Weekly HOPSCC"/>
      <sheetName val="Mhr Metrics"/>
      <sheetName val="02 JE HOPSCC"/>
      <sheetName val="DISC Input"/>
      <sheetName val="DISC GRAPHS INPUT"/>
      <sheetName val="AR Receivables"/>
      <sheetName val="MHR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TO INST INDEX"/>
      <sheetName val="INSTRUMENT TYPES"/>
      <sheetName val="LOCATION LIST"/>
      <sheetName val="IO 1 Codes"/>
      <sheetName val="IO 2 Codes"/>
      <sheetName val="Valid Value lists"/>
      <sheetName val="Sheet1"/>
      <sheetName val="Sheet2"/>
      <sheetName val="Sheet3"/>
    </sheetNames>
    <sheetDataSet>
      <sheetData sheetId="0"/>
      <sheetData sheetId="1">
        <row r="3">
          <cell r="B3" t="str">
            <v>Accessory Switch</v>
          </cell>
        </row>
        <row r="4">
          <cell r="B4" t="str">
            <v>Analyzer Transmitter</v>
          </cell>
        </row>
        <row r="5">
          <cell r="B5" t="str">
            <v>Analyzer Transmitter, GC</v>
          </cell>
        </row>
        <row r="6">
          <cell r="B6" t="str">
            <v>Analyzer Transmitter, H2S</v>
          </cell>
        </row>
        <row r="7">
          <cell r="B7" t="str">
            <v>Analyzer Transmitter, Humidity</v>
          </cell>
        </row>
        <row r="8">
          <cell r="B8" t="str">
            <v>Analyzer Transmitter, Moisture</v>
          </cell>
        </row>
        <row r="9">
          <cell r="B9" t="str">
            <v>Analyzer Transmitter, Wobbe Index</v>
          </cell>
        </row>
        <row r="10">
          <cell r="B10" t="str">
            <v>Analyzer Valve</v>
          </cell>
        </row>
        <row r="11">
          <cell r="B11" t="str">
            <v>Analyzer, Sample Probe</v>
          </cell>
        </row>
        <row r="12">
          <cell r="B12" t="str">
            <v>Ball Valve</v>
          </cell>
        </row>
        <row r="13">
          <cell r="B13" t="str">
            <v>Butterfly Valve</v>
          </cell>
        </row>
        <row r="14">
          <cell r="B14" t="str">
            <v>Close Pushbutton</v>
          </cell>
        </row>
        <row r="15">
          <cell r="B15" t="str">
            <v>Control system</v>
          </cell>
        </row>
        <row r="16">
          <cell r="B16" t="str">
            <v>Control System, Alarm</v>
          </cell>
        </row>
        <row r="17">
          <cell r="B17" t="str">
            <v>Control system, Auto/Manual</v>
          </cell>
        </row>
        <row r="18">
          <cell r="B18" t="str">
            <v>Control System, Available</v>
          </cell>
        </row>
        <row r="19">
          <cell r="B19" t="str">
            <v>Control system, Duty/Standby</v>
          </cell>
        </row>
        <row r="20">
          <cell r="B20" t="str">
            <v>Control System, Fault</v>
          </cell>
        </row>
        <row r="21">
          <cell r="B21" t="str">
            <v>Control system, Indication</v>
          </cell>
        </row>
        <row r="22">
          <cell r="B22" t="str">
            <v>Control System, Logic Function</v>
          </cell>
        </row>
        <row r="23">
          <cell r="B23" t="str">
            <v>Control System, Running/Stopped</v>
          </cell>
        </row>
        <row r="24">
          <cell r="B24" t="str">
            <v>Control system, Start/Stop</v>
          </cell>
        </row>
        <row r="25">
          <cell r="B25" t="str">
            <v>Control System, Status Function</v>
          </cell>
        </row>
        <row r="26">
          <cell r="B26" t="str">
            <v>Control system, Switch Function</v>
          </cell>
        </row>
        <row r="27">
          <cell r="B27" t="str">
            <v>Control Valve</v>
          </cell>
        </row>
        <row r="28">
          <cell r="B28" t="str">
            <v>Controller, Hand</v>
          </cell>
        </row>
        <row r="29">
          <cell r="B29" t="str">
            <v>Dedicated controller</v>
          </cell>
        </row>
        <row r="30">
          <cell r="B30" t="str">
            <v>Density Probe</v>
          </cell>
        </row>
        <row r="31">
          <cell r="B31" t="str">
            <v>Density Transmitter</v>
          </cell>
        </row>
        <row r="32">
          <cell r="B32" t="str">
            <v>Diff. Prsssure Indicator</v>
          </cell>
        </row>
        <row r="33">
          <cell r="B33" t="str">
            <v>Double Expanding Gate Valve</v>
          </cell>
        </row>
        <row r="34">
          <cell r="B34" t="str">
            <v>ESD Pushbutton</v>
          </cell>
        </row>
        <row r="35">
          <cell r="B35" t="str">
            <v>Flame detector</v>
          </cell>
        </row>
        <row r="36">
          <cell r="B36" t="str">
            <v>Flashing Light</v>
          </cell>
        </row>
        <row r="37">
          <cell r="B37" t="str">
            <v>Flow Conditioner</v>
          </cell>
        </row>
        <row r="38">
          <cell r="B38" t="str">
            <v>Flow conditioner</v>
          </cell>
        </row>
        <row r="39">
          <cell r="B39" t="str">
            <v>Flow Controller</v>
          </cell>
        </row>
        <row r="40">
          <cell r="B40" t="str">
            <v>Flow Element</v>
          </cell>
        </row>
        <row r="41">
          <cell r="B41" t="str">
            <v>Flow Gauge</v>
          </cell>
        </row>
        <row r="42">
          <cell r="B42" t="str">
            <v>Flow Indicator</v>
          </cell>
        </row>
        <row r="43">
          <cell r="B43" t="str">
            <v>Flow Transmitter</v>
          </cell>
        </row>
        <row r="44">
          <cell r="B44" t="str">
            <v>Flow Transmitter, D/P</v>
          </cell>
        </row>
        <row r="45">
          <cell r="B45" t="str">
            <v>Flow Transmitter, Ultrasonic</v>
          </cell>
        </row>
        <row r="46">
          <cell r="B46" t="str">
            <v>Flow Transmitter, Vortex</v>
          </cell>
        </row>
        <row r="47">
          <cell r="B47" t="str">
            <v>Flow Valve</v>
          </cell>
        </row>
        <row r="48">
          <cell r="B48" t="str">
            <v>Flow Valve, Ball</v>
          </cell>
        </row>
        <row r="49">
          <cell r="B49" t="str">
            <v>Flow Valve, Butterfly</v>
          </cell>
        </row>
        <row r="50">
          <cell r="B50" t="str">
            <v>Flow Valve, Globe</v>
          </cell>
        </row>
        <row r="51">
          <cell r="B51" t="str">
            <v>Flow, Orifice Plate</v>
          </cell>
        </row>
        <row r="52">
          <cell r="B52" t="str">
            <v>Flow, Switch</v>
          </cell>
        </row>
        <row r="53">
          <cell r="B53" t="str">
            <v>Gas Detector</v>
          </cell>
        </row>
        <row r="54">
          <cell r="B54" t="str">
            <v>Gas detector, infrared point</v>
          </cell>
        </row>
        <row r="55">
          <cell r="B55" t="str">
            <v>Gas detector, open path</v>
          </cell>
        </row>
        <row r="56">
          <cell r="B56" t="str">
            <v>Globe Valve</v>
          </cell>
        </row>
        <row r="57">
          <cell r="B57" t="str">
            <v>Hand Operated Valve</v>
          </cell>
        </row>
        <row r="58">
          <cell r="B58" t="str">
            <v>Heat detector</v>
          </cell>
        </row>
        <row r="59">
          <cell r="B59" t="str">
            <v>HIPPS Valve</v>
          </cell>
        </row>
        <row r="60">
          <cell r="B60" t="str">
            <v>Hooter</v>
          </cell>
        </row>
        <row r="61">
          <cell r="B61" t="str">
            <v>Igniter</v>
          </cell>
        </row>
        <row r="62">
          <cell r="B62" t="str">
            <v>Level Gauge</v>
          </cell>
        </row>
        <row r="63">
          <cell r="B63" t="str">
            <v>Level Indicator</v>
          </cell>
        </row>
        <row r="64">
          <cell r="B64" t="str">
            <v>Level Switch</v>
          </cell>
        </row>
        <row r="65">
          <cell r="B65" t="str">
            <v>Level Switch High</v>
          </cell>
        </row>
        <row r="66">
          <cell r="B66" t="str">
            <v>Level Switch Low</v>
          </cell>
        </row>
        <row r="67">
          <cell r="B67" t="str">
            <v>Level Transmitter</v>
          </cell>
        </row>
        <row r="68">
          <cell r="B68" t="str">
            <v>Level Transmitter, D/P</v>
          </cell>
        </row>
        <row r="69">
          <cell r="B69" t="str">
            <v>Level Transmitter, D/P, Diaphragm</v>
          </cell>
        </row>
        <row r="70">
          <cell r="B70" t="str">
            <v>Level Transmitter, Displacer</v>
          </cell>
        </row>
        <row r="71">
          <cell r="B71" t="str">
            <v>Level Transmitter, Ultrasonic</v>
          </cell>
        </row>
        <row r="72">
          <cell r="B72" t="str">
            <v>Level Valve</v>
          </cell>
        </row>
        <row r="73">
          <cell r="B73" t="str">
            <v>Level Valve, Ball</v>
          </cell>
        </row>
        <row r="74">
          <cell r="B74" t="str">
            <v>Level Valve, Globe</v>
          </cell>
        </row>
        <row r="75">
          <cell r="B75" t="str">
            <v>Lift and Turn Valve</v>
          </cell>
        </row>
        <row r="76">
          <cell r="B76" t="str">
            <v>Limit Switch</v>
          </cell>
        </row>
        <row r="77">
          <cell r="B77" t="str">
            <v>Machine monitor</v>
          </cell>
        </row>
        <row r="78">
          <cell r="B78" t="str">
            <v>Machine monitoring, probe</v>
          </cell>
        </row>
        <row r="79">
          <cell r="B79" t="str">
            <v>Machine monitoring, proximitor</v>
          </cell>
        </row>
        <row r="80">
          <cell r="B80" t="str">
            <v>Manual Detector</v>
          </cell>
        </row>
        <row r="81">
          <cell r="B81" t="str">
            <v>Motor Operated Valve</v>
          </cell>
        </row>
        <row r="82">
          <cell r="B82" t="str">
            <v>On-Off Valve</v>
          </cell>
        </row>
        <row r="83">
          <cell r="B83" t="str">
            <v>Position Transmitter</v>
          </cell>
        </row>
        <row r="84">
          <cell r="B84" t="str">
            <v>Positioner / I/P-converter</v>
          </cell>
        </row>
        <row r="85">
          <cell r="B85" t="str">
            <v>Positioner / I/P-converter</v>
          </cell>
        </row>
        <row r="86">
          <cell r="B86" t="str">
            <v>Positioner / I/P-converter</v>
          </cell>
        </row>
        <row r="87">
          <cell r="B87" t="str">
            <v>Positioner / I/P-converter</v>
          </cell>
        </row>
        <row r="88">
          <cell r="B88" t="str">
            <v>Press Gauge</v>
          </cell>
        </row>
        <row r="89">
          <cell r="B89" t="str">
            <v>Pressure Differential Switch</v>
          </cell>
        </row>
        <row r="90">
          <cell r="B90" t="str">
            <v>Pressure Differential Valve, Butterfly</v>
          </cell>
        </row>
        <row r="91">
          <cell r="B91" t="str">
            <v>Pressure Indicator</v>
          </cell>
        </row>
        <row r="92">
          <cell r="B92" t="str">
            <v>Pressure Indicator Controller</v>
          </cell>
        </row>
        <row r="93">
          <cell r="B93" t="str">
            <v>Pressure Regulated Valve</v>
          </cell>
        </row>
        <row r="94">
          <cell r="B94" t="str">
            <v>Pressure Switch</v>
          </cell>
        </row>
        <row r="95">
          <cell r="B95" t="str">
            <v>Pressure Switch Hi-Hi</v>
          </cell>
        </row>
        <row r="96">
          <cell r="B96" t="str">
            <v>Pressure Transmitter</v>
          </cell>
        </row>
        <row r="97">
          <cell r="B97" t="str">
            <v>Pressure Transmitter, D/P</v>
          </cell>
        </row>
        <row r="98">
          <cell r="B98" t="str">
            <v>Pressure Valve</v>
          </cell>
        </row>
        <row r="99">
          <cell r="B99" t="str">
            <v>Pressure Valve, Butterfly</v>
          </cell>
        </row>
        <row r="100">
          <cell r="B100" t="str">
            <v>Pressure Valve, Globe</v>
          </cell>
        </row>
        <row r="101">
          <cell r="B101" t="str">
            <v>Proximitor</v>
          </cell>
        </row>
        <row r="102">
          <cell r="B102" t="str">
            <v>Pushbutton</v>
          </cell>
        </row>
        <row r="103">
          <cell r="B103" t="str">
            <v>Relief, Rupture Disc</v>
          </cell>
        </row>
        <row r="104">
          <cell r="B104" t="str">
            <v>Relief, Rupture Disc</v>
          </cell>
        </row>
        <row r="105">
          <cell r="B105" t="str">
            <v>Reset Pushbutton</v>
          </cell>
        </row>
        <row r="106">
          <cell r="B106" t="str">
            <v>Self Regulating Valve</v>
          </cell>
        </row>
        <row r="107">
          <cell r="B107" t="str">
            <v>Self Regulating Valve</v>
          </cell>
        </row>
        <row r="108">
          <cell r="B108" t="str">
            <v xml:space="preserve">Sequence Cont. Valve, Lift and Turn </v>
          </cell>
        </row>
        <row r="109">
          <cell r="B109" t="str">
            <v>Sequence Controlled Valve</v>
          </cell>
        </row>
        <row r="110">
          <cell r="B110" t="str">
            <v>Smoke detector</v>
          </cell>
        </row>
        <row r="111">
          <cell r="B111" t="str">
            <v>Solenoid Valve</v>
          </cell>
        </row>
        <row r="112">
          <cell r="B112" t="str">
            <v>Speed Indicator</v>
          </cell>
        </row>
        <row r="113">
          <cell r="B113" t="str">
            <v>Speed Switch</v>
          </cell>
        </row>
        <row r="114">
          <cell r="B114" t="str">
            <v>Status ESD PB, from ESD to PCDA</v>
          </cell>
        </row>
        <row r="115">
          <cell r="B115" t="str">
            <v>Switch, Hand</v>
          </cell>
        </row>
        <row r="116">
          <cell r="B116" t="str">
            <v>Temperature Controller</v>
          </cell>
        </row>
        <row r="117">
          <cell r="B117" t="str">
            <v>Temperature Element</v>
          </cell>
        </row>
        <row r="118">
          <cell r="B118" t="str">
            <v>Temperature Element 2-wire</v>
          </cell>
        </row>
        <row r="119">
          <cell r="B119" t="str">
            <v>Temperature Element 3-wire</v>
          </cell>
        </row>
        <row r="120">
          <cell r="B120" t="str">
            <v>Temperature Element 4-wire</v>
          </cell>
        </row>
        <row r="121">
          <cell r="B121" t="str">
            <v>Temperature Gauge</v>
          </cell>
        </row>
        <row r="122">
          <cell r="B122" t="str">
            <v>Temperature Indicator</v>
          </cell>
        </row>
        <row r="123">
          <cell r="B123" t="str">
            <v>Temperature Switch</v>
          </cell>
        </row>
        <row r="124">
          <cell r="B124" t="str">
            <v>Temperature Switch Hi</v>
          </cell>
        </row>
        <row r="125">
          <cell r="B125" t="str">
            <v>Temperature Switch Hi-Hi</v>
          </cell>
        </row>
        <row r="126">
          <cell r="B126" t="str">
            <v>Temperature Switch Low</v>
          </cell>
        </row>
        <row r="127">
          <cell r="B127" t="str">
            <v>Temperature Switch Low-Low</v>
          </cell>
        </row>
        <row r="128">
          <cell r="B128" t="str">
            <v>Temperature Transmitter</v>
          </cell>
        </row>
        <row r="129">
          <cell r="B129" t="str">
            <v>Temperature Transmitter, RTD</v>
          </cell>
        </row>
        <row r="130">
          <cell r="B130" t="str">
            <v>Temperature Valve</v>
          </cell>
        </row>
        <row r="131">
          <cell r="B131" t="str">
            <v>Temperature Valve, Butterfly</v>
          </cell>
        </row>
        <row r="132">
          <cell r="B132" t="str">
            <v>Temperature Valve, Globe</v>
          </cell>
        </row>
        <row r="133">
          <cell r="B133" t="str">
            <v>Test Pushbutton</v>
          </cell>
        </row>
        <row r="134">
          <cell r="B134" t="str">
            <v>Thermowell</v>
          </cell>
        </row>
        <row r="135">
          <cell r="B135" t="str">
            <v>UV Skanner</v>
          </cell>
        </row>
        <row r="136">
          <cell r="B136" t="str">
            <v>Valve</v>
          </cell>
        </row>
        <row r="137">
          <cell r="B137" t="str">
            <v>Valve, Pressure Relife</v>
          </cell>
        </row>
      </sheetData>
      <sheetData sheetId="2">
        <row r="3">
          <cell r="A3" t="str">
            <v>AH</v>
          </cell>
        </row>
        <row r="4">
          <cell r="A4" t="str">
            <v>CCR</v>
          </cell>
        </row>
        <row r="5">
          <cell r="A5" t="str">
            <v>ER</v>
          </cell>
        </row>
        <row r="6">
          <cell r="A6" t="str">
            <v>ESD</v>
          </cell>
        </row>
        <row r="7">
          <cell r="A7" t="str">
            <v>Field</v>
          </cell>
        </row>
        <row r="8">
          <cell r="A8" t="str">
            <v>HIPPS</v>
          </cell>
        </row>
        <row r="9">
          <cell r="A9" t="str">
            <v>LER</v>
          </cell>
        </row>
        <row r="10">
          <cell r="A10" t="str">
            <v>LP</v>
          </cell>
        </row>
        <row r="11">
          <cell r="A11" t="str">
            <v>MCC</v>
          </cell>
        </row>
        <row r="12">
          <cell r="A12" t="str">
            <v>PCDA</v>
          </cell>
        </row>
      </sheetData>
      <sheetData sheetId="3">
        <row r="3">
          <cell r="A3" t="str">
            <v>N/A</v>
          </cell>
        </row>
        <row r="4">
          <cell r="A4" t="str">
            <v>AI1</v>
          </cell>
        </row>
        <row r="5">
          <cell r="A5" t="str">
            <v>AI2</v>
          </cell>
        </row>
        <row r="6">
          <cell r="A6" t="str">
            <v>AIS</v>
          </cell>
        </row>
        <row r="7">
          <cell r="A7" t="str">
            <v>AO1</v>
          </cell>
        </row>
        <row r="8">
          <cell r="A8" t="str">
            <v>AO2</v>
          </cell>
        </row>
        <row r="9">
          <cell r="A9" t="str">
            <v>AOR1</v>
          </cell>
        </row>
        <row r="10">
          <cell r="A10" t="str">
            <v>AOR2</v>
          </cell>
        </row>
        <row r="11">
          <cell r="A11" t="str">
            <v>AOS</v>
          </cell>
        </row>
        <row r="12">
          <cell r="A12" t="str">
            <v>CDA</v>
          </cell>
        </row>
        <row r="13">
          <cell r="A13" t="str">
            <v>DI1</v>
          </cell>
        </row>
        <row r="14">
          <cell r="A14" t="str">
            <v>DI2</v>
          </cell>
        </row>
        <row r="15">
          <cell r="A15" t="str">
            <v>DIS</v>
          </cell>
        </row>
        <row r="16">
          <cell r="A16" t="str">
            <v>DO1</v>
          </cell>
        </row>
        <row r="17">
          <cell r="A17" t="str">
            <v>DO2</v>
          </cell>
        </row>
        <row r="18">
          <cell r="A18" t="str">
            <v>DOE</v>
          </cell>
        </row>
        <row r="19">
          <cell r="A19" t="str">
            <v>DOS</v>
          </cell>
        </row>
      </sheetData>
      <sheetData sheetId="4">
        <row r="3">
          <cell r="A3" t="str">
            <v>N/A</v>
          </cell>
        </row>
        <row r="4">
          <cell r="A4" t="str">
            <v>AI</v>
          </cell>
        </row>
        <row r="5">
          <cell r="A5" t="str">
            <v>AO</v>
          </cell>
        </row>
        <row r="6">
          <cell r="A6" t="str">
            <v>DI</v>
          </cell>
        </row>
        <row r="7">
          <cell r="A7" t="str">
            <v>DO</v>
          </cell>
        </row>
        <row r="8">
          <cell r="A8" t="str">
            <v>EAI1</v>
          </cell>
        </row>
        <row r="9">
          <cell r="A9" t="str">
            <v>EAI2</v>
          </cell>
        </row>
        <row r="10">
          <cell r="A10" t="str">
            <v>EAO1</v>
          </cell>
        </row>
        <row r="11">
          <cell r="A11" t="str">
            <v>EAO2</v>
          </cell>
        </row>
        <row r="12">
          <cell r="A12" t="str">
            <v>EDI1</v>
          </cell>
        </row>
        <row r="13">
          <cell r="A13" t="str">
            <v>EDI2</v>
          </cell>
        </row>
        <row r="14">
          <cell r="A14" t="str">
            <v>EDIP</v>
          </cell>
        </row>
        <row r="15">
          <cell r="A15" t="str">
            <v>EDIS</v>
          </cell>
        </row>
        <row r="16">
          <cell r="A16" t="str">
            <v>EDO1</v>
          </cell>
        </row>
        <row r="17">
          <cell r="A17" t="str">
            <v>EDO2</v>
          </cell>
        </row>
        <row r="18">
          <cell r="A18" t="str">
            <v>EDOS</v>
          </cell>
        </row>
        <row r="19">
          <cell r="A19" t="str">
            <v>FDI1</v>
          </cell>
        </row>
        <row r="20">
          <cell r="A20" t="str">
            <v>FDO2</v>
          </cell>
        </row>
        <row r="21">
          <cell r="A21" t="str">
            <v>Fieldbus</v>
          </cell>
        </row>
        <row r="22">
          <cell r="A22" t="str">
            <v>HAI1</v>
          </cell>
        </row>
        <row r="23">
          <cell r="A23" t="str">
            <v>HAI2</v>
          </cell>
        </row>
        <row r="24">
          <cell r="A24" t="str">
            <v>HAO1</v>
          </cell>
        </row>
        <row r="25">
          <cell r="A25" t="str">
            <v>HAO2</v>
          </cell>
        </row>
        <row r="26">
          <cell r="A26" t="str">
            <v>HAOS</v>
          </cell>
        </row>
        <row r="27">
          <cell r="A27" t="str">
            <v>HDI1</v>
          </cell>
        </row>
        <row r="28">
          <cell r="A28" t="str">
            <v>HDI2</v>
          </cell>
        </row>
        <row r="29">
          <cell r="A29" t="str">
            <v>HDIP</v>
          </cell>
        </row>
        <row r="30">
          <cell r="A30" t="str">
            <v>HDIS</v>
          </cell>
        </row>
        <row r="31">
          <cell r="A31" t="str">
            <v>HDO1</v>
          </cell>
        </row>
        <row r="32">
          <cell r="A32" t="str">
            <v>HDO2</v>
          </cell>
        </row>
        <row r="33">
          <cell r="A33" t="str">
            <v>HDOS</v>
          </cell>
        </row>
        <row r="34">
          <cell r="A34" t="str">
            <v>MAI1</v>
          </cell>
        </row>
        <row r="35">
          <cell r="A35" t="str">
            <v>MSAI1</v>
          </cell>
        </row>
        <row r="36">
          <cell r="A36" t="str">
            <v>MSAI2</v>
          </cell>
        </row>
        <row r="37">
          <cell r="A37" t="str">
            <v>MSDI2</v>
          </cell>
        </row>
        <row r="38">
          <cell r="A38" t="str">
            <v>MSDO2</v>
          </cell>
        </row>
        <row r="39">
          <cell r="A39" t="str">
            <v>PT100 3T</v>
          </cell>
        </row>
        <row r="40">
          <cell r="A40" t="str">
            <v>PT100 4T</v>
          </cell>
        </row>
        <row r="41">
          <cell r="A41" t="str">
            <v>Profibus</v>
          </cell>
        </row>
        <row r="42">
          <cell r="A42" t="str">
            <v>Proximator</v>
          </cell>
        </row>
        <row r="43">
          <cell r="A43" t="str">
            <v>RTD</v>
          </cell>
        </row>
        <row r="44">
          <cell r="A44" t="str">
            <v>SAI1</v>
          </cell>
        </row>
        <row r="45">
          <cell r="A45" t="str">
            <v>SAI2</v>
          </cell>
        </row>
        <row r="46">
          <cell r="A46" t="str">
            <v>SAO2</v>
          </cell>
        </row>
        <row r="47">
          <cell r="A47" t="str">
            <v>SAOR2</v>
          </cell>
        </row>
        <row r="48">
          <cell r="A48" t="str">
            <v>SDI1</v>
          </cell>
        </row>
        <row r="49">
          <cell r="A49" t="str">
            <v>SDI2</v>
          </cell>
        </row>
        <row r="50">
          <cell r="A50" t="str">
            <v>SDO2</v>
          </cell>
        </row>
        <row r="51">
          <cell r="A51" t="str">
            <v>T/C</v>
          </cell>
        </row>
        <row r="52">
          <cell r="A52" t="str">
            <v>UAI1</v>
          </cell>
        </row>
        <row r="53">
          <cell r="A53" t="str">
            <v>UAI2</v>
          </cell>
        </row>
        <row r="54">
          <cell r="A54" t="str">
            <v>UAIS</v>
          </cell>
        </row>
        <row r="55">
          <cell r="A55" t="str">
            <v>UAO1</v>
          </cell>
        </row>
        <row r="56">
          <cell r="A56" t="str">
            <v>UAO2</v>
          </cell>
        </row>
        <row r="57">
          <cell r="A57" t="str">
            <v>UAOR1</v>
          </cell>
        </row>
        <row r="58">
          <cell r="A58" t="str">
            <v>UAOR2</v>
          </cell>
        </row>
        <row r="59">
          <cell r="A59" t="str">
            <v>UAOS</v>
          </cell>
        </row>
        <row r="60">
          <cell r="A60" t="str">
            <v>UD01</v>
          </cell>
        </row>
        <row r="61">
          <cell r="A61" t="str">
            <v>UD02</v>
          </cell>
        </row>
        <row r="62">
          <cell r="A62" t="str">
            <v>UDI1</v>
          </cell>
        </row>
        <row r="63">
          <cell r="A63" t="str">
            <v>UDI2</v>
          </cell>
        </row>
        <row r="64">
          <cell r="A64" t="str">
            <v>UDIS</v>
          </cell>
        </row>
        <row r="65">
          <cell r="A65" t="str">
            <v>UDOS</v>
          </cell>
        </row>
      </sheetData>
      <sheetData sheetId="5">
        <row r="5">
          <cell r="D5" t="str">
            <v>C</v>
          </cell>
        </row>
        <row r="6">
          <cell r="D6" t="str">
            <v>E</v>
          </cell>
        </row>
        <row r="7">
          <cell r="D7" t="str">
            <v>F</v>
          </cell>
        </row>
        <row r="8">
          <cell r="D8" t="str">
            <v>H</v>
          </cell>
        </row>
        <row r="9">
          <cell r="D9" t="str">
            <v>I</v>
          </cell>
        </row>
        <row r="10">
          <cell r="D10" t="str">
            <v>J</v>
          </cell>
        </row>
        <row r="11">
          <cell r="D11" t="str">
            <v>K</v>
          </cell>
        </row>
        <row r="12">
          <cell r="D12" t="str">
            <v>M</v>
          </cell>
        </row>
        <row r="13">
          <cell r="D13" t="str">
            <v>P</v>
          </cell>
        </row>
        <row r="14">
          <cell r="D14" t="str">
            <v>R</v>
          </cell>
        </row>
        <row r="15">
          <cell r="D15" t="str">
            <v>S</v>
          </cell>
        </row>
        <row r="16">
          <cell r="D16" t="str">
            <v>T</v>
          </cell>
        </row>
        <row r="17">
          <cell r="D17" t="str">
            <v>V</v>
          </cell>
        </row>
        <row r="18">
          <cell r="D18" t="str">
            <v>W</v>
          </cell>
        </row>
        <row r="19">
          <cell r="D19" t="str">
            <v>X</v>
          </cell>
        </row>
        <row r="20">
          <cell r="D20" t="str">
            <v>Z</v>
          </cell>
        </row>
        <row r="24">
          <cell r="D24" t="str">
            <v>DOC</v>
          </cell>
        </row>
        <row r="25">
          <cell r="D25" t="str">
            <v>DWG</v>
          </cell>
        </row>
        <row r="29">
          <cell r="D29" t="str">
            <v>F</v>
          </cell>
        </row>
        <row r="30">
          <cell r="D30" t="str">
            <v>L</v>
          </cell>
        </row>
        <row r="31">
          <cell r="D31" t="str">
            <v>P</v>
          </cell>
        </row>
        <row r="32">
          <cell r="D32" t="str">
            <v>T</v>
          </cell>
        </row>
        <row r="34">
          <cell r="D34" t="str">
            <v>Construction Areas</v>
          </cell>
        </row>
        <row r="35">
          <cell r="D35" t="str">
            <v>Location</v>
          </cell>
        </row>
        <row r="141">
          <cell r="E141" t="str">
            <v>Analysers</v>
          </cell>
        </row>
        <row r="142">
          <cell r="E142" t="str">
            <v>Control Panels</v>
          </cell>
        </row>
        <row r="143">
          <cell r="E143" t="str">
            <v>Communication Equipment</v>
          </cell>
        </row>
        <row r="144">
          <cell r="E144" t="str">
            <v>Navigation Aids</v>
          </cell>
        </row>
        <row r="145">
          <cell r="E145" t="str">
            <v>Flow Instruments</v>
          </cell>
        </row>
        <row r="146">
          <cell r="E146" t="str">
            <v>Fire &amp; Gas Shutdown Logic</v>
          </cell>
        </row>
        <row r="147">
          <cell r="E147" t="str">
            <v>Level Instruments</v>
          </cell>
        </row>
        <row r="148">
          <cell r="E148" t="str">
            <v>Pressure Instruments</v>
          </cell>
        </row>
        <row r="149">
          <cell r="E149" t="str">
            <v>Corrosion Sonder</v>
          </cell>
        </row>
        <row r="150">
          <cell r="E150" t="str">
            <v>Systems (Security/CCTV/Access</v>
          </cell>
        </row>
        <row r="151">
          <cell r="E151" t="str">
            <v>Temperature Instruments</v>
          </cell>
        </row>
        <row r="152">
          <cell r="E152" t="str">
            <v>Process Control &amp; Supervisory</v>
          </cell>
        </row>
        <row r="153">
          <cell r="E153" t="str">
            <v>Valves</v>
          </cell>
        </row>
        <row r="154">
          <cell r="E154" t="str">
            <v>Miscellaneous Instrumentation</v>
          </cell>
        </row>
        <row r="155">
          <cell r="E155" t="str">
            <v>Vibration Monitor Instruments</v>
          </cell>
        </row>
        <row r="159">
          <cell r="D159" t="str">
            <v>J</v>
          </cell>
        </row>
        <row r="160">
          <cell r="D160" t="str">
            <v>B</v>
          </cell>
        </row>
        <row r="161">
          <cell r="D161" t="str">
            <v>E</v>
          </cell>
        </row>
        <row r="162">
          <cell r="D162" t="str">
            <v>J</v>
          </cell>
        </row>
        <row r="163">
          <cell r="D163" t="str">
            <v>N</v>
          </cell>
        </row>
        <row r="167">
          <cell r="D167" t="str">
            <v>D</v>
          </cell>
        </row>
        <row r="168">
          <cell r="D168" t="str">
            <v>E</v>
          </cell>
        </row>
        <row r="169">
          <cell r="D169" t="str">
            <v>R</v>
          </cell>
        </row>
        <row r="170">
          <cell r="D170" t="str">
            <v>Z</v>
          </cell>
        </row>
        <row r="171">
          <cell r="D171" t="str">
            <v>Y</v>
          </cell>
        </row>
        <row r="175">
          <cell r="D175" t="str">
            <v>K</v>
          </cell>
        </row>
        <row r="176">
          <cell r="D176" t="str">
            <v>L</v>
          </cell>
        </row>
        <row r="177">
          <cell r="D177" t="str">
            <v>Z</v>
          </cell>
        </row>
        <row r="178">
          <cell r="D178" t="str">
            <v>S</v>
          </cell>
        </row>
        <row r="182">
          <cell r="D182" t="str">
            <v>S</v>
          </cell>
        </row>
        <row r="183">
          <cell r="D183" t="str">
            <v>F</v>
          </cell>
        </row>
        <row r="184">
          <cell r="D184" t="str">
            <v>C</v>
          </cell>
        </row>
        <row r="188">
          <cell r="D188" t="str">
            <v>P</v>
          </cell>
        </row>
        <row r="189">
          <cell r="D189" t="str">
            <v>C</v>
          </cell>
        </row>
        <row r="190">
          <cell r="D190" t="str">
            <v>G</v>
          </cell>
        </row>
        <row r="194">
          <cell r="D194">
            <v>1</v>
          </cell>
        </row>
        <row r="195">
          <cell r="D195">
            <v>2</v>
          </cell>
        </row>
        <row r="196">
          <cell r="D196">
            <v>3</v>
          </cell>
        </row>
        <row r="197">
          <cell r="D197">
            <v>4</v>
          </cell>
        </row>
        <row r="198">
          <cell r="D198">
            <v>5</v>
          </cell>
        </row>
        <row r="199">
          <cell r="D199">
            <v>6</v>
          </cell>
        </row>
        <row r="200">
          <cell r="D200">
            <v>7</v>
          </cell>
        </row>
        <row r="201">
          <cell r="D201">
            <v>8</v>
          </cell>
        </row>
        <row r="205">
          <cell r="D205" t="str">
            <v>H</v>
          </cell>
        </row>
        <row r="206">
          <cell r="D206" t="str">
            <v xml:space="preserve">M </v>
          </cell>
        </row>
        <row r="207">
          <cell r="D207" t="str">
            <v>N</v>
          </cell>
        </row>
        <row r="208">
          <cell r="D208" t="str">
            <v>L</v>
          </cell>
        </row>
        <row r="209">
          <cell r="D209" t="str">
            <v>T</v>
          </cell>
        </row>
        <row r="210">
          <cell r="D210" t="str">
            <v>D</v>
          </cell>
        </row>
        <row r="211">
          <cell r="D211" t="str">
            <v>G</v>
          </cell>
        </row>
        <row r="212">
          <cell r="D212" t="str">
            <v>U</v>
          </cell>
        </row>
        <row r="216">
          <cell r="D216">
            <v>1</v>
          </cell>
        </row>
        <row r="217">
          <cell r="D217">
            <v>2</v>
          </cell>
        </row>
        <row r="218">
          <cell r="D218">
            <v>3</v>
          </cell>
        </row>
        <row r="219">
          <cell r="D219">
            <v>4</v>
          </cell>
        </row>
        <row r="220">
          <cell r="D220">
            <v>5</v>
          </cell>
        </row>
        <row r="221">
          <cell r="D221">
            <v>6</v>
          </cell>
        </row>
        <row r="222">
          <cell r="D222">
            <v>7</v>
          </cell>
        </row>
        <row r="223">
          <cell r="D223">
            <v>8</v>
          </cell>
        </row>
        <row r="224">
          <cell r="D224">
            <v>9</v>
          </cell>
        </row>
        <row r="225">
          <cell r="D225">
            <v>10</v>
          </cell>
        </row>
        <row r="226">
          <cell r="D226">
            <v>11</v>
          </cell>
        </row>
        <row r="227">
          <cell r="D227">
            <v>12</v>
          </cell>
        </row>
        <row r="228">
          <cell r="D228">
            <v>13</v>
          </cell>
        </row>
        <row r="229">
          <cell r="D229">
            <v>14</v>
          </cell>
        </row>
        <row r="230">
          <cell r="D230">
            <v>15</v>
          </cell>
        </row>
        <row r="231">
          <cell r="D231">
            <v>16</v>
          </cell>
        </row>
        <row r="232">
          <cell r="D232">
            <v>17</v>
          </cell>
        </row>
        <row r="233">
          <cell r="D233">
            <v>18</v>
          </cell>
        </row>
        <row r="234">
          <cell r="D234">
            <v>19</v>
          </cell>
        </row>
        <row r="235">
          <cell r="D235">
            <v>20</v>
          </cell>
        </row>
        <row r="239">
          <cell r="D239" t="str">
            <v>AC</v>
          </cell>
        </row>
        <row r="240">
          <cell r="D240" t="str">
            <v>CM</v>
          </cell>
        </row>
        <row r="241">
          <cell r="D241" t="str">
            <v>DM</v>
          </cell>
        </row>
        <row r="242">
          <cell r="D242" t="str">
            <v>DU</v>
          </cell>
        </row>
        <row r="243">
          <cell r="D243" t="str">
            <v>ES</v>
          </cell>
        </row>
        <row r="244">
          <cell r="D244" t="str">
            <v>FG</v>
          </cell>
        </row>
        <row r="245">
          <cell r="D245" t="str">
            <v>GL</v>
          </cell>
        </row>
        <row r="246">
          <cell r="D246" t="str">
            <v>KC</v>
          </cell>
        </row>
        <row r="247">
          <cell r="D247" t="str">
            <v>LC</v>
          </cell>
        </row>
        <row r="248">
          <cell r="D248" t="str">
            <v>MC</v>
          </cell>
        </row>
        <row r="249">
          <cell r="D249" t="str">
            <v>PD</v>
          </cell>
        </row>
        <row r="250">
          <cell r="D250" t="str">
            <v>PS</v>
          </cell>
        </row>
        <row r="251">
          <cell r="D251" t="str">
            <v>TC</v>
          </cell>
        </row>
        <row r="252">
          <cell r="D252" t="str">
            <v>XC</v>
          </cell>
        </row>
        <row r="256">
          <cell r="D256" t="str">
            <v>B</v>
          </cell>
        </row>
        <row r="257">
          <cell r="D257" t="str">
            <v>E</v>
          </cell>
        </row>
        <row r="258">
          <cell r="D258" t="str">
            <v>Y</v>
          </cell>
        </row>
        <row r="262">
          <cell r="D262" t="str">
            <v>L1</v>
          </cell>
        </row>
        <row r="263">
          <cell r="D263" t="str">
            <v>L2</v>
          </cell>
        </row>
        <row r="264">
          <cell r="D264" t="str">
            <v>L3</v>
          </cell>
        </row>
        <row r="268">
          <cell r="D268" t="str">
            <v>FD</v>
          </cell>
        </row>
        <row r="269">
          <cell r="D269" t="str">
            <v>GD</v>
          </cell>
        </row>
        <row r="270">
          <cell r="D270" t="str">
            <v>HD</v>
          </cell>
        </row>
        <row r="271">
          <cell r="D271" t="str">
            <v>SD</v>
          </cell>
        </row>
        <row r="272">
          <cell r="D272" t="str">
            <v>MD</v>
          </cell>
        </row>
        <row r="273">
          <cell r="D273" t="str">
            <v>GZ</v>
          </cell>
        </row>
        <row r="274">
          <cell r="D274" t="str">
            <v>HZ</v>
          </cell>
        </row>
        <row r="275">
          <cell r="D275" t="str">
            <v>SZ</v>
          </cell>
        </row>
        <row r="334">
          <cell r="D334">
            <v>1</v>
          </cell>
        </row>
        <row r="335">
          <cell r="D335">
            <v>2</v>
          </cell>
        </row>
        <row r="336">
          <cell r="D336">
            <v>3</v>
          </cell>
        </row>
        <row r="340">
          <cell r="D340" t="str">
            <v>A0</v>
          </cell>
        </row>
        <row r="341">
          <cell r="D341" t="str">
            <v>A1</v>
          </cell>
        </row>
        <row r="342">
          <cell r="D342" t="str">
            <v>A2</v>
          </cell>
        </row>
        <row r="343">
          <cell r="D343" t="str">
            <v>A3</v>
          </cell>
        </row>
        <row r="344">
          <cell r="D344" t="str">
            <v>A4</v>
          </cell>
        </row>
        <row r="374">
          <cell r="D374" t="str">
            <v>A</v>
          </cell>
        </row>
        <row r="375">
          <cell r="D375" t="str">
            <v>B</v>
          </cell>
        </row>
        <row r="376">
          <cell r="D376" t="str">
            <v xml:space="preserve">C </v>
          </cell>
        </row>
        <row r="377">
          <cell r="D377" t="str">
            <v>E</v>
          </cell>
        </row>
        <row r="378">
          <cell r="D378" t="str">
            <v>R</v>
          </cell>
        </row>
        <row r="382">
          <cell r="D382" t="str">
            <v>F</v>
          </cell>
        </row>
        <row r="383">
          <cell r="D383" t="str">
            <v>Z</v>
          </cell>
        </row>
        <row r="384">
          <cell r="D384" t="str">
            <v>R</v>
          </cell>
        </row>
        <row r="385">
          <cell r="D385" t="str">
            <v>H</v>
          </cell>
        </row>
        <row r="389">
          <cell r="D389" t="str">
            <v>A</v>
          </cell>
        </row>
        <row r="390">
          <cell r="D390" t="str">
            <v>C</v>
          </cell>
        </row>
        <row r="391">
          <cell r="D391" t="str">
            <v>D</v>
          </cell>
        </row>
        <row r="392">
          <cell r="D392" t="str">
            <v>E</v>
          </cell>
        </row>
        <row r="393">
          <cell r="D393" t="str">
            <v>F</v>
          </cell>
        </row>
        <row r="394">
          <cell r="D394" t="str">
            <v>G</v>
          </cell>
        </row>
        <row r="395">
          <cell r="D395" t="str">
            <v>H</v>
          </cell>
        </row>
        <row r="396">
          <cell r="D396" t="str">
            <v>J</v>
          </cell>
        </row>
        <row r="397">
          <cell r="D397" t="str">
            <v>K</v>
          </cell>
        </row>
        <row r="398">
          <cell r="D398" t="str">
            <v>L</v>
          </cell>
        </row>
        <row r="399">
          <cell r="D399" t="str">
            <v>M</v>
          </cell>
        </row>
        <row r="400">
          <cell r="D400" t="str">
            <v>N</v>
          </cell>
        </row>
        <row r="401">
          <cell r="D401" t="str">
            <v>P</v>
          </cell>
        </row>
        <row r="402">
          <cell r="D402" t="str">
            <v>Q</v>
          </cell>
        </row>
        <row r="403">
          <cell r="D403" t="str">
            <v>S</v>
          </cell>
        </row>
        <row r="404">
          <cell r="D404" t="str">
            <v>T</v>
          </cell>
        </row>
        <row r="405">
          <cell r="D405" t="str">
            <v>V</v>
          </cell>
        </row>
        <row r="406">
          <cell r="D406" t="str">
            <v>X</v>
          </cell>
        </row>
        <row r="407">
          <cell r="D407" t="str">
            <v>Z</v>
          </cell>
        </row>
      </sheetData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ed Daily Rates"/>
      <sheetName val="A"/>
      <sheetName val="BOQ"/>
      <sheetName val="Turbine &amp; Compressor"/>
      <sheetName val="C"/>
      <sheetName val="D"/>
      <sheetName val="E"/>
      <sheetName val="Management"/>
      <sheetName val="F"/>
      <sheetName val="G"/>
      <sheetName val="I"/>
      <sheetName val="J"/>
      <sheetName val="H "/>
      <sheetName val="Establishment "/>
      <sheetName val="K"/>
      <sheetName val="L"/>
      <sheetName val="Maintenance"/>
      <sheetName val="CS Cons"/>
      <sheetName val="SS Cons"/>
      <sheetName val="GI Cons"/>
      <sheetName val="Consumables"/>
      <sheetName val="G (2)"/>
      <sheetName val="Other Costs"/>
      <sheetName val="Bill No. 1"/>
      <sheetName val="Bill No. 2"/>
      <sheetName val="Bill No. 3"/>
      <sheetName val="Bill No. 4"/>
      <sheetName val="Bill No. 5"/>
      <sheetName val="PS 5-1"/>
      <sheetName val="PS 6-1"/>
      <sheetName val="PS 6-2"/>
      <sheetName val="PS 7-1"/>
      <sheetName val="PS 7-2"/>
      <sheetName val="PS 7-3"/>
      <sheetName val="PS 7-4"/>
      <sheetName val="PS 7-5"/>
      <sheetName val="PS 9-1"/>
      <sheetName val="PS 9-2"/>
      <sheetName val="PS 9-3"/>
      <sheetName val="PS 9-4"/>
      <sheetName val="PS 11-1"/>
      <sheetName val="PS 11-2"/>
      <sheetName val="PS 11-3"/>
      <sheetName val="PS 11-4"/>
      <sheetName val="PS 11-5"/>
      <sheetName val="PS 11-6"/>
      <sheetName val="PS 11-7"/>
      <sheetName val="PS 11-8"/>
      <sheetName val="PS 11-9"/>
      <sheetName val="PS 11-10"/>
      <sheetName val="PS 11-11"/>
      <sheetName val="PS 11-12"/>
      <sheetName val="PS 11-13"/>
      <sheetName val="PS 11-14"/>
      <sheetName val="PS 16-1"/>
      <sheetName val="PS 17-1"/>
      <sheetName val="PS 17-2"/>
      <sheetName val="PS 19-1"/>
      <sheetName val="PS 19-2"/>
      <sheetName val="PS 19-3"/>
      <sheetName val="PS 19-4"/>
      <sheetName val="PS 20-1"/>
      <sheetName val="PS 20-2"/>
      <sheetName val="PS 20-3"/>
      <sheetName val="PS 20-4"/>
      <sheetName val="PS 21-1"/>
      <sheetName val="PS 21-2"/>
      <sheetName val="PS 21-3"/>
      <sheetName val="PS 22-1"/>
      <sheetName val="PS 22-2"/>
      <sheetName val="PS 22-3 "/>
      <sheetName val="PS 24-1"/>
      <sheetName val="PS 24-2"/>
      <sheetName val="PS 24-3"/>
      <sheetName val="PS 26-1"/>
      <sheetName val="PS 26-2"/>
      <sheetName val="PS 26-3"/>
      <sheetName val="PS 26-4"/>
      <sheetName val="PS 27-1"/>
      <sheetName val="PS 27-2"/>
      <sheetName val="PS 27-3"/>
      <sheetName val="PS 27-4"/>
      <sheetName val="PS 27-8"/>
      <sheetName val="PS 27-9"/>
      <sheetName val="PS 27-10"/>
      <sheetName val="PS 27-16"/>
      <sheetName val="PS 27-17"/>
      <sheetName val="PS 27-18"/>
      <sheetName val="PS 27-19"/>
      <sheetName val="PS 27-25"/>
      <sheetName val="PS 27-26"/>
      <sheetName val="PS 27-27"/>
      <sheetName val="PS 27-28"/>
      <sheetName val="PS 28-1"/>
      <sheetName val="PS 28-2"/>
      <sheetName val="PS 29-1"/>
      <sheetName val="PS 29-2"/>
      <sheetName val="PS 29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0">
          <cell r="E80">
            <v>0.95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LOG  "/>
      <sheetName val="COLOG"/>
      <sheetName val="PJT STATUS RVW"/>
      <sheetName val="HOPSR 07-96 "/>
      <sheetName val="CLNT HOPSR "/>
      <sheetName val="HOPPSC"/>
      <sheetName val="FIN.RPT."/>
      <sheetName val="MAR GENS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 Info"/>
      <sheetName val="Rate Table"/>
      <sheetName val="Import EWP"/>
      <sheetName val="Tools"/>
      <sheetName val="Estimate Basis"/>
      <sheetName val="Directs"/>
      <sheetName val="MTO(20161017)"/>
      <sheetName val="MTO(20161003)"/>
      <sheetName val="MTO(20160929)"/>
      <sheetName val="Scaffold"/>
      <sheetName val="Indirects &amp; Owner Cost"/>
      <sheetName val="Reports"/>
      <sheetName val="PM Endorsement"/>
      <sheetName val="Cost Summary"/>
      <sheetName val="Cost Summary (ALL)"/>
      <sheetName val="Allowances (All)"/>
      <sheetName val="Allowances"/>
      <sheetName val="CWS Report"/>
      <sheetName val="PA"/>
      <sheetName val="T01 - Capital"/>
      <sheetName val="T01 - EAWC"/>
      <sheetName val="T01 - NRE"/>
      <sheetName val="T01 DATA"/>
      <sheetName val="WBS"/>
      <sheetName val="CWS Report N"/>
      <sheetName val="AWS Report"/>
      <sheetName val="EWP Report"/>
      <sheetName val="WBS Report"/>
      <sheetName val="D"/>
      <sheetName val="P"/>
      <sheetName val="PN"/>
      <sheetName val="PMT and Indirects"/>
      <sheetName val="Change Log"/>
      <sheetName val="Civil Model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G1" t="str">
            <v>EWP #</v>
          </cell>
        </row>
        <row r="2">
          <cell r="G2">
            <v>111</v>
          </cell>
        </row>
        <row r="3">
          <cell r="G3">
            <v>112</v>
          </cell>
        </row>
        <row r="4">
          <cell r="G4">
            <v>113</v>
          </cell>
        </row>
        <row r="5">
          <cell r="G5">
            <v>211</v>
          </cell>
        </row>
        <row r="6">
          <cell r="G6">
            <v>511</v>
          </cell>
        </row>
        <row r="7">
          <cell r="G7">
            <v>511</v>
          </cell>
        </row>
        <row r="8">
          <cell r="G8">
            <v>611</v>
          </cell>
        </row>
        <row r="9">
          <cell r="G9">
            <v>621</v>
          </cell>
        </row>
        <row r="10">
          <cell r="G10">
            <v>711</v>
          </cell>
        </row>
        <row r="11">
          <cell r="G11">
            <v>721</v>
          </cell>
        </row>
        <row r="12">
          <cell r="G12">
            <v>811</v>
          </cell>
        </row>
        <row r="13">
          <cell r="G13">
            <v>812</v>
          </cell>
        </row>
        <row r="14">
          <cell r="G14">
            <v>821</v>
          </cell>
        </row>
        <row r="15">
          <cell r="G15">
            <v>999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 t="str">
            <v>0 to 60 ft</v>
          </cell>
        </row>
        <row r="20">
          <cell r="G20" t="str">
            <v>0 to 60 ft</v>
          </cell>
        </row>
        <row r="21">
          <cell r="G21" t="str">
            <v>0 to 60 ft</v>
          </cell>
        </row>
        <row r="22">
          <cell r="G22" t="str">
            <v>0 to 60 ft</v>
          </cell>
        </row>
        <row r="23">
          <cell r="G23" t="str">
            <v>0 to 60 ft</v>
          </cell>
        </row>
        <row r="24">
          <cell r="G24" t="str">
            <v>0 to 60 ft</v>
          </cell>
        </row>
        <row r="25">
          <cell r="G25" t="str">
            <v>0 to 60 ft</v>
          </cell>
        </row>
        <row r="26">
          <cell r="G26" t="str">
            <v>0 to 60 ft</v>
          </cell>
        </row>
        <row r="27">
          <cell r="G27" t="str">
            <v>0 to 60 ft</v>
          </cell>
        </row>
        <row r="28">
          <cell r="G28" t="str">
            <v>0 to 60 ft</v>
          </cell>
        </row>
        <row r="29">
          <cell r="G29" t="str">
            <v>0 to 60 ft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</sheetData>
      <sheetData sheetId="24"/>
      <sheetData sheetId="25"/>
      <sheetData sheetId="26"/>
      <sheetData sheetId="27"/>
      <sheetData sheetId="28">
        <row r="2">
          <cell r="R2" t="str">
            <v>CM</v>
          </cell>
          <cell r="V2" t="str">
            <v>C</v>
          </cell>
        </row>
        <row r="3">
          <cell r="B3" t="str">
            <v>H</v>
          </cell>
          <cell r="C3" t="str">
            <v>H</v>
          </cell>
          <cell r="R3" t="str">
            <v>CMx</v>
          </cell>
          <cell r="V3" t="str">
            <v>EAWC</v>
          </cell>
        </row>
        <row r="4">
          <cell r="B4" t="str">
            <v>P411</v>
          </cell>
          <cell r="C4" t="str">
            <v>P410</v>
          </cell>
          <cell r="R4" t="str">
            <v>CY</v>
          </cell>
          <cell r="V4" t="str">
            <v>NRE</v>
          </cell>
        </row>
        <row r="5">
          <cell r="B5" t="str">
            <v>P412B</v>
          </cell>
          <cell r="C5" t="str">
            <v>P410</v>
          </cell>
          <cell r="R5" t="str">
            <v>CYx</v>
          </cell>
        </row>
        <row r="6">
          <cell r="B6" t="str">
            <v>P412E</v>
          </cell>
          <cell r="C6" t="str">
            <v>P410</v>
          </cell>
          <cell r="R6" t="str">
            <v>DAY</v>
          </cell>
        </row>
        <row r="7">
          <cell r="B7" t="str">
            <v>P412G</v>
          </cell>
          <cell r="C7" t="str">
            <v>P410</v>
          </cell>
          <cell r="R7" t="str">
            <v>EA</v>
          </cell>
        </row>
        <row r="8">
          <cell r="B8" t="str">
            <v>P413</v>
          </cell>
          <cell r="C8" t="str">
            <v>P410</v>
          </cell>
          <cell r="R8" t="str">
            <v>EAx</v>
          </cell>
        </row>
        <row r="9">
          <cell r="B9" t="str">
            <v>P414</v>
          </cell>
          <cell r="C9" t="str">
            <v>P410</v>
          </cell>
          <cell r="R9" t="str">
            <v>HR</v>
          </cell>
        </row>
        <row r="10">
          <cell r="B10" t="str">
            <v>P415</v>
          </cell>
          <cell r="C10" t="str">
            <v>P410</v>
          </cell>
          <cell r="R10" t="str">
            <v>HRx</v>
          </cell>
        </row>
        <row r="11">
          <cell r="B11" t="str">
            <v>P416</v>
          </cell>
          <cell r="C11" t="str">
            <v>P410</v>
          </cell>
          <cell r="R11" t="str">
            <v>LF</v>
          </cell>
        </row>
        <row r="12">
          <cell r="B12" t="str">
            <v>P417C</v>
          </cell>
          <cell r="C12" t="str">
            <v>P410</v>
          </cell>
          <cell r="R12" t="str">
            <v>LFx</v>
          </cell>
        </row>
        <row r="13">
          <cell r="B13" t="str">
            <v>P417P</v>
          </cell>
          <cell r="C13" t="str">
            <v>P410</v>
          </cell>
          <cell r="R13" t="str">
            <v>LM</v>
          </cell>
        </row>
        <row r="14">
          <cell r="B14" t="str">
            <v>P41M</v>
          </cell>
          <cell r="C14" t="str">
            <v>P41M</v>
          </cell>
          <cell r="R14" t="str">
            <v>LMx</v>
          </cell>
        </row>
        <row r="15">
          <cell r="B15" t="str">
            <v>P41W</v>
          </cell>
          <cell r="C15" t="str">
            <v>P41W</v>
          </cell>
          <cell r="R15" t="str">
            <v>LOT</v>
          </cell>
        </row>
        <row r="16">
          <cell r="B16" t="str">
            <v>P421</v>
          </cell>
          <cell r="C16" t="str">
            <v>P420</v>
          </cell>
          <cell r="R16" t="str">
            <v>MT</v>
          </cell>
        </row>
        <row r="17">
          <cell r="B17" t="str">
            <v>P422</v>
          </cell>
          <cell r="C17" t="str">
            <v>P420</v>
          </cell>
          <cell r="R17" t="str">
            <v>MTH</v>
          </cell>
        </row>
        <row r="18">
          <cell r="B18" t="str">
            <v>P423</v>
          </cell>
          <cell r="C18" t="str">
            <v>P420</v>
          </cell>
          <cell r="R18" t="str">
            <v>MTx</v>
          </cell>
        </row>
        <row r="19">
          <cell r="B19" t="str">
            <v>P424</v>
          </cell>
          <cell r="C19" t="str">
            <v>P420</v>
          </cell>
          <cell r="R19" t="str">
            <v>SET</v>
          </cell>
        </row>
        <row r="20">
          <cell r="B20" t="str">
            <v>P425</v>
          </cell>
          <cell r="C20" t="str">
            <v>P420</v>
          </cell>
          <cell r="R20" t="str">
            <v>SF</v>
          </cell>
        </row>
        <row r="21">
          <cell r="B21" t="str">
            <v>P426C</v>
          </cell>
          <cell r="C21" t="str">
            <v>P420</v>
          </cell>
          <cell r="R21" t="str">
            <v>SFx</v>
          </cell>
        </row>
        <row r="22">
          <cell r="B22" t="str">
            <v>P426E</v>
          </cell>
          <cell r="C22" t="str">
            <v>P420</v>
          </cell>
          <cell r="R22" t="str">
            <v>SM</v>
          </cell>
        </row>
        <row r="23">
          <cell r="B23" t="str">
            <v>P427</v>
          </cell>
          <cell r="C23" t="str">
            <v>P420</v>
          </cell>
          <cell r="R23" t="str">
            <v>SMx</v>
          </cell>
        </row>
        <row r="24">
          <cell r="B24" t="str">
            <v>P42M</v>
          </cell>
          <cell r="C24" t="str">
            <v>P42M</v>
          </cell>
          <cell r="R24" t="str">
            <v>TN</v>
          </cell>
        </row>
        <row r="25">
          <cell r="B25" t="str">
            <v>P42W</v>
          </cell>
          <cell r="C25" t="str">
            <v>P42W</v>
          </cell>
          <cell r="R25" t="str">
            <v>TNx</v>
          </cell>
        </row>
        <row r="26">
          <cell r="B26" t="str">
            <v>P431</v>
          </cell>
          <cell r="C26" t="str">
            <v>P430</v>
          </cell>
        </row>
        <row r="27">
          <cell r="B27" t="str">
            <v>P432</v>
          </cell>
          <cell r="C27" t="str">
            <v>P430</v>
          </cell>
        </row>
        <row r="28">
          <cell r="B28" t="str">
            <v>P433</v>
          </cell>
          <cell r="C28" t="str">
            <v>P430</v>
          </cell>
        </row>
        <row r="29">
          <cell r="B29" t="str">
            <v>P434</v>
          </cell>
          <cell r="C29" t="str">
            <v>P430</v>
          </cell>
        </row>
        <row r="30">
          <cell r="B30" t="str">
            <v>P435</v>
          </cell>
          <cell r="C30" t="str">
            <v>P430</v>
          </cell>
        </row>
        <row r="31">
          <cell r="B31" t="str">
            <v>P439</v>
          </cell>
          <cell r="C31" t="str">
            <v>P430</v>
          </cell>
        </row>
        <row r="32">
          <cell r="B32" t="str">
            <v>P43M</v>
          </cell>
          <cell r="C32" t="str">
            <v>P43M</v>
          </cell>
        </row>
        <row r="33">
          <cell r="B33" t="str">
            <v>P43W</v>
          </cell>
          <cell r="C33" t="str">
            <v>P43W</v>
          </cell>
        </row>
        <row r="34">
          <cell r="B34" t="str">
            <v>P441</v>
          </cell>
          <cell r="C34" t="str">
            <v>P440</v>
          </cell>
        </row>
        <row r="35">
          <cell r="B35" t="str">
            <v>P442</v>
          </cell>
          <cell r="C35" t="str">
            <v>P440</v>
          </cell>
        </row>
        <row r="36">
          <cell r="B36" t="str">
            <v>P443</v>
          </cell>
          <cell r="C36" t="str">
            <v>P440</v>
          </cell>
        </row>
        <row r="37">
          <cell r="B37" t="str">
            <v>P444</v>
          </cell>
          <cell r="C37" t="str">
            <v>P440</v>
          </cell>
        </row>
        <row r="38">
          <cell r="B38" t="str">
            <v>P445</v>
          </cell>
          <cell r="C38" t="str">
            <v>P440</v>
          </cell>
        </row>
        <row r="39">
          <cell r="B39" t="str">
            <v>P446</v>
          </cell>
          <cell r="C39" t="str">
            <v>P440</v>
          </cell>
        </row>
        <row r="40">
          <cell r="B40" t="str">
            <v>P447</v>
          </cell>
          <cell r="C40" t="str">
            <v>P440</v>
          </cell>
        </row>
        <row r="41">
          <cell r="B41" t="str">
            <v>P448</v>
          </cell>
          <cell r="C41" t="str">
            <v>P440</v>
          </cell>
        </row>
        <row r="42">
          <cell r="B42" t="str">
            <v>P449</v>
          </cell>
          <cell r="C42" t="str">
            <v>P440</v>
          </cell>
        </row>
        <row r="43">
          <cell r="B43" t="str">
            <v>P44M</v>
          </cell>
          <cell r="C43" t="str">
            <v>P44M</v>
          </cell>
        </row>
        <row r="44">
          <cell r="B44" t="str">
            <v>P451</v>
          </cell>
          <cell r="C44" t="str">
            <v>P450</v>
          </cell>
        </row>
        <row r="45">
          <cell r="B45" t="str">
            <v>P452</v>
          </cell>
          <cell r="C45" t="str">
            <v>P450</v>
          </cell>
        </row>
        <row r="46">
          <cell r="B46" t="str">
            <v>P453</v>
          </cell>
          <cell r="C46" t="str">
            <v>P450</v>
          </cell>
        </row>
        <row r="47">
          <cell r="B47" t="str">
            <v>P454</v>
          </cell>
          <cell r="C47" t="str">
            <v>P450</v>
          </cell>
        </row>
        <row r="48">
          <cell r="B48" t="str">
            <v>P455</v>
          </cell>
          <cell r="C48" t="str">
            <v>P450</v>
          </cell>
        </row>
        <row r="49">
          <cell r="B49" t="str">
            <v>P456</v>
          </cell>
          <cell r="C49" t="str">
            <v>P450</v>
          </cell>
        </row>
        <row r="50">
          <cell r="B50" t="str">
            <v>P457</v>
          </cell>
          <cell r="C50" t="str">
            <v>P450</v>
          </cell>
        </row>
        <row r="51">
          <cell r="B51" t="str">
            <v>P458</v>
          </cell>
          <cell r="C51" t="str">
            <v>P450</v>
          </cell>
        </row>
        <row r="52">
          <cell r="B52" t="str">
            <v>P459</v>
          </cell>
          <cell r="C52" t="str">
            <v>P450</v>
          </cell>
        </row>
        <row r="53">
          <cell r="B53" t="str">
            <v>P45D</v>
          </cell>
          <cell r="C53" t="str">
            <v>P45D</v>
          </cell>
        </row>
        <row r="54">
          <cell r="B54" t="str">
            <v>P461C</v>
          </cell>
          <cell r="C54" t="str">
            <v>P460</v>
          </cell>
        </row>
        <row r="55">
          <cell r="B55" t="str">
            <v>P461S</v>
          </cell>
          <cell r="C55" t="str">
            <v>P460</v>
          </cell>
        </row>
        <row r="56">
          <cell r="B56" t="str">
            <v>P461O</v>
          </cell>
          <cell r="C56" t="str">
            <v>P460</v>
          </cell>
        </row>
        <row r="57">
          <cell r="B57" t="str">
            <v>P461H</v>
          </cell>
          <cell r="C57" t="str">
            <v>P460</v>
          </cell>
        </row>
        <row r="58">
          <cell r="B58" t="str">
            <v>P462C</v>
          </cell>
          <cell r="C58" t="str">
            <v>P460</v>
          </cell>
        </row>
        <row r="59">
          <cell r="B59" t="str">
            <v>P462S</v>
          </cell>
          <cell r="C59" t="str">
            <v>P460</v>
          </cell>
        </row>
        <row r="60">
          <cell r="B60" t="str">
            <v>P462O</v>
          </cell>
          <cell r="C60" t="str">
            <v>P460</v>
          </cell>
        </row>
        <row r="61">
          <cell r="B61" t="str">
            <v>P462H</v>
          </cell>
          <cell r="C61" t="str">
            <v>P460</v>
          </cell>
        </row>
        <row r="62">
          <cell r="B62" t="str">
            <v>P463C</v>
          </cell>
          <cell r="C62" t="str">
            <v>P460</v>
          </cell>
        </row>
        <row r="63">
          <cell r="B63" t="str">
            <v>P463S</v>
          </cell>
          <cell r="C63" t="str">
            <v>P460</v>
          </cell>
        </row>
        <row r="64">
          <cell r="B64" t="str">
            <v>P463O</v>
          </cell>
          <cell r="C64" t="str">
            <v>P460</v>
          </cell>
        </row>
        <row r="65">
          <cell r="B65" t="str">
            <v>P463H</v>
          </cell>
          <cell r="C65" t="str">
            <v>P460</v>
          </cell>
        </row>
        <row r="66">
          <cell r="B66" t="str">
            <v>P464</v>
          </cell>
          <cell r="C66" t="str">
            <v>P460</v>
          </cell>
        </row>
        <row r="67">
          <cell r="B67" t="str">
            <v>P467A</v>
          </cell>
          <cell r="C67" t="str">
            <v>P460</v>
          </cell>
        </row>
        <row r="68">
          <cell r="B68" t="str">
            <v>P467B</v>
          </cell>
          <cell r="C68" t="str">
            <v>P460</v>
          </cell>
        </row>
        <row r="69">
          <cell r="B69" t="str">
            <v>P467U</v>
          </cell>
          <cell r="C69" t="str">
            <v>P460</v>
          </cell>
        </row>
        <row r="70">
          <cell r="B70" t="str">
            <v>P467V</v>
          </cell>
          <cell r="C70" t="str">
            <v>P460</v>
          </cell>
        </row>
        <row r="71">
          <cell r="B71" t="str">
            <v>P467T</v>
          </cell>
          <cell r="C71" t="str">
            <v>P460</v>
          </cell>
        </row>
        <row r="72">
          <cell r="B72" t="str">
            <v>P467D</v>
          </cell>
          <cell r="C72" t="str">
            <v>P460</v>
          </cell>
        </row>
        <row r="73">
          <cell r="B73" t="str">
            <v>P468</v>
          </cell>
          <cell r="C73" t="str">
            <v>P460</v>
          </cell>
        </row>
        <row r="74">
          <cell r="B74" t="str">
            <v>P469</v>
          </cell>
          <cell r="C74" t="str">
            <v>P460</v>
          </cell>
        </row>
        <row r="75">
          <cell r="B75" t="str">
            <v>P46M</v>
          </cell>
          <cell r="C75" t="str">
            <v>P46M</v>
          </cell>
        </row>
        <row r="76">
          <cell r="B76" t="str">
            <v>P46W</v>
          </cell>
          <cell r="C76" t="str">
            <v>P46W</v>
          </cell>
        </row>
        <row r="77">
          <cell r="B77" t="str">
            <v>P471</v>
          </cell>
          <cell r="C77" t="str">
            <v>P470</v>
          </cell>
        </row>
        <row r="78">
          <cell r="B78" t="str">
            <v>P472</v>
          </cell>
          <cell r="C78" t="str">
            <v>P470</v>
          </cell>
        </row>
        <row r="79">
          <cell r="B79" t="str">
            <v>P473C</v>
          </cell>
          <cell r="C79" t="str">
            <v>P470</v>
          </cell>
        </row>
        <row r="80">
          <cell r="B80" t="str">
            <v>P473F</v>
          </cell>
          <cell r="C80" t="str">
            <v>P470</v>
          </cell>
        </row>
        <row r="81">
          <cell r="B81" t="str">
            <v>P473S</v>
          </cell>
          <cell r="C81" t="str">
            <v>P470</v>
          </cell>
        </row>
        <row r="82">
          <cell r="B82" t="str">
            <v>P473P</v>
          </cell>
          <cell r="C82" t="str">
            <v>P470</v>
          </cell>
        </row>
        <row r="83">
          <cell r="B83" t="str">
            <v>P474</v>
          </cell>
          <cell r="C83" t="str">
            <v>P470</v>
          </cell>
        </row>
        <row r="84">
          <cell r="B84" t="str">
            <v>P475</v>
          </cell>
          <cell r="C84" t="str">
            <v>P470</v>
          </cell>
        </row>
        <row r="85">
          <cell r="B85" t="str">
            <v>P476</v>
          </cell>
          <cell r="C85" t="str">
            <v>P470</v>
          </cell>
        </row>
        <row r="86">
          <cell r="B86" t="str">
            <v>P477</v>
          </cell>
          <cell r="C86" t="str">
            <v>P470</v>
          </cell>
        </row>
        <row r="87">
          <cell r="B87" t="str">
            <v>P478</v>
          </cell>
          <cell r="C87" t="str">
            <v>P470</v>
          </cell>
        </row>
        <row r="88">
          <cell r="B88" t="str">
            <v>P479</v>
          </cell>
          <cell r="C88" t="str">
            <v>P470</v>
          </cell>
        </row>
        <row r="89">
          <cell r="B89" t="str">
            <v>P47M</v>
          </cell>
          <cell r="C89" t="str">
            <v>P47M</v>
          </cell>
        </row>
        <row r="90">
          <cell r="B90" t="str">
            <v>P47W</v>
          </cell>
          <cell r="C90" t="str">
            <v>P47W</v>
          </cell>
        </row>
        <row r="91">
          <cell r="B91" t="str">
            <v>P481</v>
          </cell>
          <cell r="C91" t="str">
            <v>P480</v>
          </cell>
        </row>
        <row r="92">
          <cell r="B92" t="str">
            <v>P482</v>
          </cell>
          <cell r="C92" t="str">
            <v>P480</v>
          </cell>
        </row>
        <row r="93">
          <cell r="B93" t="str">
            <v>P483</v>
          </cell>
          <cell r="C93" t="str">
            <v>P480</v>
          </cell>
        </row>
        <row r="94">
          <cell r="B94" t="str">
            <v>P484</v>
          </cell>
          <cell r="C94" t="str">
            <v>P480</v>
          </cell>
        </row>
        <row r="95">
          <cell r="B95" t="str">
            <v>P485</v>
          </cell>
          <cell r="C95" t="str">
            <v>P480</v>
          </cell>
        </row>
        <row r="96">
          <cell r="B96" t="str">
            <v>P486</v>
          </cell>
          <cell r="C96" t="str">
            <v>P480</v>
          </cell>
        </row>
        <row r="97">
          <cell r="B97" t="str">
            <v>P489</v>
          </cell>
          <cell r="C97" t="str">
            <v>P480</v>
          </cell>
        </row>
        <row r="98">
          <cell r="B98" t="str">
            <v>P48M</v>
          </cell>
          <cell r="C98" t="str">
            <v>P48M</v>
          </cell>
        </row>
        <row r="99">
          <cell r="B99" t="str">
            <v>P491A</v>
          </cell>
          <cell r="C99" t="str">
            <v>P490</v>
          </cell>
        </row>
        <row r="100">
          <cell r="B100" t="str">
            <v>P491V</v>
          </cell>
          <cell r="C100" t="str">
            <v>P490</v>
          </cell>
        </row>
        <row r="101">
          <cell r="B101" t="str">
            <v>P492</v>
          </cell>
          <cell r="C101" t="str">
            <v>P490</v>
          </cell>
        </row>
        <row r="102">
          <cell r="B102" t="str">
            <v>P493</v>
          </cell>
          <cell r="C102" t="str">
            <v>P490</v>
          </cell>
        </row>
        <row r="103">
          <cell r="B103" t="str">
            <v>P494</v>
          </cell>
          <cell r="C103" t="str">
            <v>P490</v>
          </cell>
        </row>
        <row r="104">
          <cell r="B104" t="str">
            <v>P499</v>
          </cell>
          <cell r="C104" t="str">
            <v>P490</v>
          </cell>
        </row>
        <row r="105">
          <cell r="B105" t="str">
            <v>P49M</v>
          </cell>
          <cell r="C105" t="str">
            <v>P49M</v>
          </cell>
        </row>
        <row r="106">
          <cell r="B106" t="str">
            <v>P49W</v>
          </cell>
          <cell r="C106" t="str">
            <v>P49W</v>
          </cell>
        </row>
        <row r="107">
          <cell r="B107" t="str">
            <v>P541</v>
          </cell>
          <cell r="C107" t="str">
            <v>P540</v>
          </cell>
        </row>
        <row r="108">
          <cell r="B108" t="str">
            <v>P542</v>
          </cell>
          <cell r="C108" t="str">
            <v>P540</v>
          </cell>
        </row>
        <row r="109">
          <cell r="B109" t="str">
            <v>P543</v>
          </cell>
          <cell r="C109" t="str">
            <v>P540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 GENSRV"/>
      <sheetName val="Manpower"/>
      <sheetName val="MnPwr Curve ISBL OSBL"/>
    </sheetNames>
    <sheetDataSet>
      <sheetData sheetId="0"/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EXECUTIVE SUMMARY"/>
      <sheetName val="COST FLOW - CAPITAL"/>
      <sheetName val="PLANS &amp; ISSUES"/>
      <sheetName val="RISKS - OPPORTUNITIES"/>
      <sheetName val="AF STATUS"/>
      <sheetName val="MAJOR SPOs"/>
      <sheetName val="KPI METRICS"/>
      <sheetName val="QUANTITIES"/>
      <sheetName val="TEMPLATE REVISION LOG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>
        <row r="100">
          <cell r="A100">
            <v>43617</v>
          </cell>
        </row>
        <row r="102">
          <cell r="A102" t="str">
            <v>April</v>
          </cell>
          <cell r="B102">
            <v>4</v>
          </cell>
        </row>
        <row r="103">
          <cell r="A103" t="str">
            <v>August</v>
          </cell>
          <cell r="B103">
            <v>8</v>
          </cell>
        </row>
        <row r="104">
          <cell r="A104" t="str">
            <v>December</v>
          </cell>
          <cell r="B104">
            <v>12</v>
          </cell>
        </row>
        <row r="105">
          <cell r="A105" t="str">
            <v>February</v>
          </cell>
          <cell r="B105">
            <v>2</v>
          </cell>
        </row>
        <row r="106">
          <cell r="A106" t="str">
            <v>January</v>
          </cell>
          <cell r="B106">
            <v>1</v>
          </cell>
        </row>
        <row r="107">
          <cell r="A107" t="str">
            <v>July</v>
          </cell>
          <cell r="B107">
            <v>7</v>
          </cell>
        </row>
        <row r="108">
          <cell r="A108" t="str">
            <v>June</v>
          </cell>
          <cell r="B108">
            <v>6</v>
          </cell>
        </row>
        <row r="109">
          <cell r="A109" t="str">
            <v>March</v>
          </cell>
          <cell r="B109">
            <v>3</v>
          </cell>
        </row>
        <row r="110">
          <cell r="A110" t="str">
            <v>May</v>
          </cell>
          <cell r="B110">
            <v>5</v>
          </cell>
        </row>
        <row r="111">
          <cell r="A111" t="str">
            <v>November</v>
          </cell>
          <cell r="B111">
            <v>11</v>
          </cell>
        </row>
        <row r="112">
          <cell r="A112" t="str">
            <v>October</v>
          </cell>
          <cell r="B112">
            <v>10</v>
          </cell>
        </row>
        <row r="113">
          <cell r="A113" t="str">
            <v>September</v>
          </cell>
          <cell r="B113">
            <v>9</v>
          </cell>
        </row>
      </sheetData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Dashboard"/>
      <sheetName val="Stewardship"/>
      <sheetName val="AT01"/>
      <sheetName val="Tiger"/>
      <sheetName val="ALEX C03 (LKHD)"/>
      <sheetName val="ALEX C10"/>
      <sheetName val="Actuals Period"/>
      <sheetName val="G3 AFE Plans"/>
      <sheetName val="SAFE Plans"/>
      <sheetName val="CC01"/>
      <sheetName val="E01"/>
    </sheetNames>
    <sheetDataSet>
      <sheetData sheetId="0">
        <row r="19">
          <cell r="Q19" t="str">
            <v>P41 CIVIL AND SITE PREPARATION</v>
          </cell>
        </row>
        <row r="20">
          <cell r="Q20" t="str">
            <v>P42 CONCRETE</v>
          </cell>
        </row>
        <row r="21">
          <cell r="Q21" t="str">
            <v>P43 STRUCTURAL STEEL</v>
          </cell>
        </row>
        <row r="22">
          <cell r="Q22" t="str">
            <v>P44 BUILDINGS</v>
          </cell>
        </row>
        <row r="23">
          <cell r="Q23" t="str">
            <v>P41 CIVIL AND SITE PREPARATION</v>
          </cell>
        </row>
        <row r="24">
          <cell r="Q24" t="str">
            <v>P42 CONCRETE</v>
          </cell>
        </row>
        <row r="25">
          <cell r="Q25" t="str">
            <v>P43 STRUCTURAL STEEL</v>
          </cell>
        </row>
        <row r="26">
          <cell r="Q26" t="str">
            <v>P44 BUILDINGS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 Info"/>
      <sheetName val="Rate Table"/>
      <sheetName val="Import EWP"/>
      <sheetName val="Tools"/>
      <sheetName val="Estimate Basis"/>
      <sheetName val="Directs"/>
      <sheetName val="MTO(20161017)"/>
      <sheetName val="MTO(20161003)"/>
      <sheetName val="MTO(20160929)"/>
      <sheetName val="Scaffold"/>
      <sheetName val="Indirects &amp; Owner Cost"/>
      <sheetName val="Reports"/>
      <sheetName val="PM Endorsement"/>
      <sheetName val="Cost Summary"/>
      <sheetName val="Cost Summary (ALL)"/>
      <sheetName val="Allowances (All)"/>
      <sheetName val="Allowances"/>
      <sheetName val="CWS Report"/>
      <sheetName val="PA"/>
      <sheetName val="T01 - Capital"/>
      <sheetName val="T01 - EAWC"/>
      <sheetName val="T01 - NRE"/>
      <sheetName val="T01 DATA"/>
      <sheetName val="WBS"/>
      <sheetName val="CWS Report N"/>
      <sheetName val="AWS Report"/>
      <sheetName val="EWP Report"/>
      <sheetName val="WBS Report"/>
      <sheetName val="D"/>
      <sheetName val="P"/>
      <sheetName val="PN"/>
      <sheetName val="PMT and Indirects"/>
      <sheetName val="Change Log"/>
      <sheetName val="Civil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4">
          <cell r="S34" t="str">
            <v xml:space="preserve">          Direct Field Hours
           (TEC)</v>
          </cell>
          <cell r="W34" t="str">
            <v xml:space="preserve">          SC Hours</v>
          </cell>
          <cell r="Y34" t="str">
            <v xml:space="preserve">          $ Labour Cost 
          with Escalation</v>
          </cell>
          <cell r="AB34" t="str">
            <v xml:space="preserve">          $ S/C Cost
          with Escalation</v>
          </cell>
        </row>
        <row r="35">
          <cell r="S35">
            <v>1000</v>
          </cell>
          <cell r="W35">
            <v>0</v>
          </cell>
          <cell r="Y35">
            <v>85170</v>
          </cell>
          <cell r="AB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smantling BOQ"/>
      <sheetName val="Transportation BOQ"/>
      <sheetName val="Refurbishment BOQ"/>
      <sheetName val="Installation of Fimkassal BOQ"/>
      <sheetName val="Services"/>
      <sheetName val="Civil BOQ"/>
      <sheetName val="L"/>
      <sheetName val="K"/>
      <sheetName val="J"/>
      <sheetName val="C"/>
      <sheetName val="D"/>
      <sheetName val="E"/>
      <sheetName val="F"/>
      <sheetName val="G"/>
      <sheetName val="H"/>
      <sheetName val="I"/>
      <sheetName val="Maintenance"/>
      <sheetName val="Management"/>
      <sheetName val="Consumables"/>
      <sheetName val="CS Cons"/>
      <sheetName val="Sheet1"/>
      <sheetName val="Material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7">
          <cell r="E197">
            <v>1</v>
          </cell>
        </row>
        <row r="198">
          <cell r="E198">
            <v>1</v>
          </cell>
        </row>
        <row r="200">
          <cell r="E200">
            <v>0</v>
          </cell>
        </row>
        <row r="201">
          <cell r="E20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45277-CDEE-4482-9C09-D1CA71327DE1}">
  <sheetPr>
    <tabColor rgb="FFFF0000"/>
    <pageSetUpPr fitToPage="1"/>
  </sheetPr>
  <dimension ref="A1:BB126"/>
  <sheetViews>
    <sheetView tabSelected="1" view="pageBreakPreview" zoomScale="55" zoomScaleNormal="20" zoomScaleSheetLayoutView="55" zoomScalePageLayoutView="20" workbookViewId="0">
      <selection activeCell="BF41" sqref="BF41"/>
    </sheetView>
  </sheetViews>
  <sheetFormatPr defaultColWidth="8" defaultRowHeight="12.75"/>
  <cols>
    <col min="1" max="1" width="62.5" style="22" customWidth="1"/>
    <col min="2" max="54" width="16.125" style="22" customWidth="1"/>
    <col min="55" max="16384" width="8" style="22"/>
  </cols>
  <sheetData>
    <row r="1" spans="1:54" s="2" customFormat="1" ht="125.25" customHeight="1" thickBot="1">
      <c r="A1" s="1"/>
      <c r="B1" s="36" t="s">
        <v>15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8"/>
    </row>
    <row r="2" spans="1:54" s="4" customFormat="1" ht="30" customHeight="1" thickTop="1" thickBot="1">
      <c r="A2" s="3" t="s">
        <v>0</v>
      </c>
      <c r="B2" s="39">
        <v>2022</v>
      </c>
      <c r="C2" s="40"/>
      <c r="D2" s="40"/>
      <c r="E2" s="40"/>
      <c r="F2" s="40"/>
      <c r="G2" s="40"/>
      <c r="H2" s="40"/>
      <c r="I2" s="40"/>
      <c r="J2" s="41">
        <v>2023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2"/>
    </row>
    <row r="3" spans="1:54" s="4" customFormat="1" ht="30" customHeight="1" thickTop="1" thickBot="1">
      <c r="A3" s="3" t="s">
        <v>1</v>
      </c>
      <c r="B3" s="5">
        <f>B4+6</f>
        <v>44878</v>
      </c>
      <c r="C3" s="5">
        <f>C4+6</f>
        <v>44885</v>
      </c>
      <c r="D3" s="5">
        <f t="shared" ref="D3:AN3" si="0">D4+6</f>
        <v>44892</v>
      </c>
      <c r="E3" s="5">
        <f t="shared" si="0"/>
        <v>44899</v>
      </c>
      <c r="F3" s="5">
        <f t="shared" si="0"/>
        <v>44906</v>
      </c>
      <c r="G3" s="5">
        <f t="shared" si="0"/>
        <v>44913</v>
      </c>
      <c r="H3" s="5">
        <f t="shared" si="0"/>
        <v>44920</v>
      </c>
      <c r="I3" s="5">
        <f t="shared" si="0"/>
        <v>44927</v>
      </c>
      <c r="J3" s="5">
        <f t="shared" si="0"/>
        <v>44934</v>
      </c>
      <c r="K3" s="5">
        <f t="shared" si="0"/>
        <v>44941</v>
      </c>
      <c r="L3" s="5">
        <f t="shared" si="0"/>
        <v>44948</v>
      </c>
      <c r="M3" s="5">
        <f t="shared" si="0"/>
        <v>44955</v>
      </c>
      <c r="N3" s="5">
        <f t="shared" si="0"/>
        <v>44962</v>
      </c>
      <c r="O3" s="5">
        <f t="shared" si="0"/>
        <v>44969</v>
      </c>
      <c r="P3" s="5">
        <f t="shared" si="0"/>
        <v>44976</v>
      </c>
      <c r="Q3" s="5">
        <f t="shared" si="0"/>
        <v>44983</v>
      </c>
      <c r="R3" s="5">
        <f t="shared" si="0"/>
        <v>44990</v>
      </c>
      <c r="S3" s="5">
        <f t="shared" si="0"/>
        <v>44997</v>
      </c>
      <c r="T3" s="5">
        <f t="shared" si="0"/>
        <v>45004</v>
      </c>
      <c r="U3" s="5">
        <f t="shared" si="0"/>
        <v>45011</v>
      </c>
      <c r="V3" s="5">
        <f t="shared" si="0"/>
        <v>45018</v>
      </c>
      <c r="W3" s="5">
        <f t="shared" si="0"/>
        <v>45025</v>
      </c>
      <c r="X3" s="5">
        <f t="shared" si="0"/>
        <v>45032</v>
      </c>
      <c r="Y3" s="5">
        <f t="shared" si="0"/>
        <v>45039</v>
      </c>
      <c r="Z3" s="5">
        <f t="shared" si="0"/>
        <v>45046</v>
      </c>
      <c r="AA3" s="5">
        <f t="shared" si="0"/>
        <v>45053</v>
      </c>
      <c r="AB3" s="5">
        <f t="shared" si="0"/>
        <v>45060</v>
      </c>
      <c r="AC3" s="5">
        <f t="shared" si="0"/>
        <v>45067</v>
      </c>
      <c r="AD3" s="5">
        <f t="shared" si="0"/>
        <v>45074</v>
      </c>
      <c r="AE3" s="5">
        <f t="shared" si="0"/>
        <v>45081</v>
      </c>
      <c r="AF3" s="5">
        <f t="shared" si="0"/>
        <v>45088</v>
      </c>
      <c r="AG3" s="5">
        <f t="shared" si="0"/>
        <v>45095</v>
      </c>
      <c r="AH3" s="5">
        <f t="shared" si="0"/>
        <v>45102</v>
      </c>
      <c r="AI3" s="5">
        <f t="shared" si="0"/>
        <v>45109</v>
      </c>
      <c r="AJ3" s="5">
        <f t="shared" si="0"/>
        <v>45116</v>
      </c>
      <c r="AK3" s="5">
        <f t="shared" si="0"/>
        <v>45123</v>
      </c>
      <c r="AL3" s="5">
        <f t="shared" si="0"/>
        <v>45130</v>
      </c>
      <c r="AM3" s="5">
        <f t="shared" si="0"/>
        <v>45137</v>
      </c>
      <c r="AN3" s="5">
        <f t="shared" si="0"/>
        <v>45144</v>
      </c>
      <c r="AO3" s="5">
        <f>AO4+6</f>
        <v>45151</v>
      </c>
      <c r="AP3" s="5">
        <f t="shared" ref="AP3" si="1">AP4+6</f>
        <v>45158</v>
      </c>
      <c r="AQ3" s="5">
        <f t="shared" ref="AQ3" si="2">AQ4+6</f>
        <v>45165</v>
      </c>
      <c r="AR3" s="5">
        <f t="shared" ref="AR3" si="3">AR4+6</f>
        <v>45172</v>
      </c>
      <c r="AS3" s="5">
        <f t="shared" ref="AS3" si="4">AS4+6</f>
        <v>45179</v>
      </c>
      <c r="AT3" s="5">
        <f t="shared" ref="AT3" si="5">AT4+6</f>
        <v>45186</v>
      </c>
      <c r="AU3" s="5">
        <f t="shared" ref="AU3" si="6">AU4+6</f>
        <v>45193</v>
      </c>
      <c r="AV3" s="5">
        <f t="shared" ref="AV3" si="7">AV4+6</f>
        <v>45200</v>
      </c>
      <c r="AW3" s="5">
        <f t="shared" ref="AW3" si="8">AW4+6</f>
        <v>45207</v>
      </c>
      <c r="AX3" s="5">
        <f t="shared" ref="AX3" si="9">AX4+6</f>
        <v>45214</v>
      </c>
      <c r="AY3" s="5">
        <f t="shared" ref="AY3" si="10">AY4+6</f>
        <v>45221</v>
      </c>
      <c r="AZ3" s="5">
        <f t="shared" ref="AZ3" si="11">AZ4+6</f>
        <v>45228</v>
      </c>
      <c r="BA3" s="5">
        <f t="shared" ref="BA3" si="12">BA4+6</f>
        <v>45235</v>
      </c>
      <c r="BB3" s="5">
        <f>BB4+1</f>
        <v>45237</v>
      </c>
    </row>
    <row r="4" spans="1:54" s="4" customFormat="1" ht="30" customHeight="1" thickTop="1" thickBot="1">
      <c r="A4" s="3" t="s">
        <v>2</v>
      </c>
      <c r="B4" s="5">
        <v>44872</v>
      </c>
      <c r="C4" s="5">
        <f>B3+1</f>
        <v>44879</v>
      </c>
      <c r="D4" s="5">
        <f t="shared" ref="D4:BB4" si="13">C3+1</f>
        <v>44886</v>
      </c>
      <c r="E4" s="5">
        <f t="shared" si="13"/>
        <v>44893</v>
      </c>
      <c r="F4" s="5">
        <f t="shared" si="13"/>
        <v>44900</v>
      </c>
      <c r="G4" s="5">
        <f t="shared" si="13"/>
        <v>44907</v>
      </c>
      <c r="H4" s="5">
        <f t="shared" si="13"/>
        <v>44914</v>
      </c>
      <c r="I4" s="5">
        <f t="shared" si="13"/>
        <v>44921</v>
      </c>
      <c r="J4" s="5">
        <f t="shared" si="13"/>
        <v>44928</v>
      </c>
      <c r="K4" s="5">
        <f t="shared" si="13"/>
        <v>44935</v>
      </c>
      <c r="L4" s="5">
        <f t="shared" si="13"/>
        <v>44942</v>
      </c>
      <c r="M4" s="5">
        <f t="shared" si="13"/>
        <v>44949</v>
      </c>
      <c r="N4" s="5">
        <f t="shared" si="13"/>
        <v>44956</v>
      </c>
      <c r="O4" s="5">
        <f t="shared" si="13"/>
        <v>44963</v>
      </c>
      <c r="P4" s="5">
        <f t="shared" si="13"/>
        <v>44970</v>
      </c>
      <c r="Q4" s="5">
        <f t="shared" si="13"/>
        <v>44977</v>
      </c>
      <c r="R4" s="5">
        <f t="shared" si="13"/>
        <v>44984</v>
      </c>
      <c r="S4" s="5">
        <f t="shared" si="13"/>
        <v>44991</v>
      </c>
      <c r="T4" s="5">
        <f t="shared" si="13"/>
        <v>44998</v>
      </c>
      <c r="U4" s="5">
        <f t="shared" si="13"/>
        <v>45005</v>
      </c>
      <c r="V4" s="5">
        <f t="shared" si="13"/>
        <v>45012</v>
      </c>
      <c r="W4" s="5">
        <f t="shared" si="13"/>
        <v>45019</v>
      </c>
      <c r="X4" s="5">
        <f t="shared" si="13"/>
        <v>45026</v>
      </c>
      <c r="Y4" s="5">
        <f t="shared" si="13"/>
        <v>45033</v>
      </c>
      <c r="Z4" s="5">
        <f t="shared" si="13"/>
        <v>45040</v>
      </c>
      <c r="AA4" s="5">
        <f t="shared" si="13"/>
        <v>45047</v>
      </c>
      <c r="AB4" s="5">
        <f t="shared" si="13"/>
        <v>45054</v>
      </c>
      <c r="AC4" s="5">
        <f t="shared" si="13"/>
        <v>45061</v>
      </c>
      <c r="AD4" s="5">
        <f t="shared" si="13"/>
        <v>45068</v>
      </c>
      <c r="AE4" s="5">
        <f t="shared" si="13"/>
        <v>45075</v>
      </c>
      <c r="AF4" s="5">
        <f t="shared" si="13"/>
        <v>45082</v>
      </c>
      <c r="AG4" s="5">
        <f t="shared" si="13"/>
        <v>45089</v>
      </c>
      <c r="AH4" s="5">
        <f t="shared" si="13"/>
        <v>45096</v>
      </c>
      <c r="AI4" s="5">
        <f t="shared" si="13"/>
        <v>45103</v>
      </c>
      <c r="AJ4" s="5">
        <f t="shared" si="13"/>
        <v>45110</v>
      </c>
      <c r="AK4" s="5">
        <f t="shared" si="13"/>
        <v>45117</v>
      </c>
      <c r="AL4" s="5">
        <f t="shared" si="13"/>
        <v>45124</v>
      </c>
      <c r="AM4" s="5">
        <f t="shared" si="13"/>
        <v>45131</v>
      </c>
      <c r="AN4" s="5">
        <f t="shared" si="13"/>
        <v>45138</v>
      </c>
      <c r="AO4" s="5">
        <f t="shared" si="13"/>
        <v>45145</v>
      </c>
      <c r="AP4" s="5">
        <f t="shared" si="13"/>
        <v>45152</v>
      </c>
      <c r="AQ4" s="5">
        <f t="shared" si="13"/>
        <v>45159</v>
      </c>
      <c r="AR4" s="5">
        <f t="shared" si="13"/>
        <v>45166</v>
      </c>
      <c r="AS4" s="5">
        <f t="shared" si="13"/>
        <v>45173</v>
      </c>
      <c r="AT4" s="5">
        <f t="shared" si="13"/>
        <v>45180</v>
      </c>
      <c r="AU4" s="5">
        <f t="shared" si="13"/>
        <v>45187</v>
      </c>
      <c r="AV4" s="5">
        <f t="shared" si="13"/>
        <v>45194</v>
      </c>
      <c r="AW4" s="5">
        <f t="shared" si="13"/>
        <v>45201</v>
      </c>
      <c r="AX4" s="5">
        <f t="shared" si="13"/>
        <v>45208</v>
      </c>
      <c r="AY4" s="5">
        <f t="shared" si="13"/>
        <v>45215</v>
      </c>
      <c r="AZ4" s="5">
        <f t="shared" si="13"/>
        <v>45222</v>
      </c>
      <c r="BA4" s="5">
        <f t="shared" si="13"/>
        <v>45229</v>
      </c>
      <c r="BB4" s="5">
        <f t="shared" si="13"/>
        <v>45236</v>
      </c>
    </row>
    <row r="5" spans="1:54" s="9" customFormat="1" ht="30" customHeight="1" thickTop="1" thickBot="1">
      <c r="A5" s="6" t="s">
        <v>16</v>
      </c>
      <c r="B5" s="7">
        <v>60</v>
      </c>
      <c r="C5" s="7">
        <v>70</v>
      </c>
      <c r="D5" s="7">
        <v>120</v>
      </c>
      <c r="E5" s="8">
        <v>80</v>
      </c>
      <c r="F5" s="7">
        <v>60</v>
      </c>
      <c r="G5" s="7">
        <v>70</v>
      </c>
      <c r="H5" s="7">
        <v>158</v>
      </c>
      <c r="I5" s="7">
        <v>140</v>
      </c>
      <c r="J5" s="7">
        <v>170</v>
      </c>
      <c r="K5" s="7">
        <v>170</v>
      </c>
      <c r="L5" s="7">
        <v>170</v>
      </c>
      <c r="M5" s="7">
        <v>130</v>
      </c>
      <c r="N5" s="7">
        <v>70</v>
      </c>
      <c r="O5" s="7">
        <v>50</v>
      </c>
      <c r="P5" s="7">
        <v>50</v>
      </c>
      <c r="Q5" s="7">
        <v>50</v>
      </c>
      <c r="R5" s="8">
        <v>50</v>
      </c>
      <c r="S5" s="7">
        <v>40</v>
      </c>
      <c r="T5" s="7"/>
      <c r="U5" s="7"/>
      <c r="V5" s="7"/>
      <c r="W5" s="7"/>
      <c r="X5" s="7"/>
      <c r="Y5" s="8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8"/>
      <c r="AM5" s="7"/>
      <c r="AN5" s="7"/>
      <c r="AO5" s="7"/>
      <c r="AP5" s="7"/>
      <c r="AQ5" s="7"/>
      <c r="AR5" s="7"/>
      <c r="AS5" s="8"/>
      <c r="AT5" s="7"/>
      <c r="AU5" s="7"/>
      <c r="AV5" s="7"/>
      <c r="AW5" s="7"/>
      <c r="AX5" s="7"/>
      <c r="AY5" s="7"/>
      <c r="AZ5" s="7"/>
      <c r="BA5" s="7"/>
      <c r="BB5" s="7"/>
    </row>
    <row r="6" spans="1:54" s="11" customFormat="1" ht="30" customHeight="1" thickTop="1" thickBot="1">
      <c r="A6" s="6" t="s">
        <v>3</v>
      </c>
      <c r="B6" s="10">
        <f>B5</f>
        <v>60</v>
      </c>
      <c r="C6" s="10">
        <f t="shared" ref="C6:BB6" si="14">B6+C5</f>
        <v>130</v>
      </c>
      <c r="D6" s="10">
        <f t="shared" si="14"/>
        <v>250</v>
      </c>
      <c r="E6" s="10">
        <f t="shared" si="14"/>
        <v>330</v>
      </c>
      <c r="F6" s="10">
        <f t="shared" si="14"/>
        <v>390</v>
      </c>
      <c r="G6" s="10">
        <f t="shared" si="14"/>
        <v>460</v>
      </c>
      <c r="H6" s="10">
        <f t="shared" si="14"/>
        <v>618</v>
      </c>
      <c r="I6" s="10">
        <f t="shared" si="14"/>
        <v>758</v>
      </c>
      <c r="J6" s="10">
        <f t="shared" si="14"/>
        <v>928</v>
      </c>
      <c r="K6" s="10">
        <f t="shared" si="14"/>
        <v>1098</v>
      </c>
      <c r="L6" s="10">
        <f t="shared" si="14"/>
        <v>1268</v>
      </c>
      <c r="M6" s="10">
        <f t="shared" si="14"/>
        <v>1398</v>
      </c>
      <c r="N6" s="10">
        <f t="shared" si="14"/>
        <v>1468</v>
      </c>
      <c r="O6" s="10">
        <f t="shared" si="14"/>
        <v>1518</v>
      </c>
      <c r="P6" s="10">
        <f t="shared" si="14"/>
        <v>1568</v>
      </c>
      <c r="Q6" s="10">
        <f t="shared" si="14"/>
        <v>1618</v>
      </c>
      <c r="R6" s="10">
        <f t="shared" si="14"/>
        <v>1668</v>
      </c>
      <c r="S6" s="10">
        <f t="shared" si="14"/>
        <v>1708</v>
      </c>
      <c r="T6" s="10">
        <f t="shared" si="14"/>
        <v>1708</v>
      </c>
      <c r="U6" s="10">
        <f t="shared" si="14"/>
        <v>1708</v>
      </c>
      <c r="V6" s="10">
        <f t="shared" si="14"/>
        <v>1708</v>
      </c>
      <c r="W6" s="10">
        <f t="shared" si="14"/>
        <v>1708</v>
      </c>
      <c r="X6" s="10">
        <f t="shared" si="14"/>
        <v>1708</v>
      </c>
      <c r="Y6" s="10">
        <f t="shared" si="14"/>
        <v>1708</v>
      </c>
      <c r="Z6" s="10">
        <f t="shared" si="14"/>
        <v>1708</v>
      </c>
      <c r="AA6" s="10">
        <f t="shared" si="14"/>
        <v>1708</v>
      </c>
      <c r="AB6" s="10">
        <f t="shared" si="14"/>
        <v>1708</v>
      </c>
      <c r="AC6" s="10">
        <f t="shared" si="14"/>
        <v>1708</v>
      </c>
      <c r="AD6" s="10">
        <f t="shared" si="14"/>
        <v>1708</v>
      </c>
      <c r="AE6" s="10">
        <f t="shared" si="14"/>
        <v>1708</v>
      </c>
      <c r="AF6" s="10">
        <f t="shared" si="14"/>
        <v>1708</v>
      </c>
      <c r="AG6" s="10">
        <f t="shared" si="14"/>
        <v>1708</v>
      </c>
      <c r="AH6" s="10">
        <f t="shared" si="14"/>
        <v>1708</v>
      </c>
      <c r="AI6" s="10">
        <f t="shared" si="14"/>
        <v>1708</v>
      </c>
      <c r="AJ6" s="10">
        <f t="shared" si="14"/>
        <v>1708</v>
      </c>
      <c r="AK6" s="10">
        <f t="shared" si="14"/>
        <v>1708</v>
      </c>
      <c r="AL6" s="10">
        <f t="shared" si="14"/>
        <v>1708</v>
      </c>
      <c r="AM6" s="10">
        <f t="shared" si="14"/>
        <v>1708</v>
      </c>
      <c r="AN6" s="10">
        <f t="shared" si="14"/>
        <v>1708</v>
      </c>
      <c r="AO6" s="10">
        <f t="shared" si="14"/>
        <v>1708</v>
      </c>
      <c r="AP6" s="10">
        <f t="shared" si="14"/>
        <v>1708</v>
      </c>
      <c r="AQ6" s="10">
        <f t="shared" si="14"/>
        <v>1708</v>
      </c>
      <c r="AR6" s="10">
        <f t="shared" si="14"/>
        <v>1708</v>
      </c>
      <c r="AS6" s="10">
        <f t="shared" si="14"/>
        <v>1708</v>
      </c>
      <c r="AT6" s="10">
        <f t="shared" si="14"/>
        <v>1708</v>
      </c>
      <c r="AU6" s="10">
        <f t="shared" si="14"/>
        <v>1708</v>
      </c>
      <c r="AV6" s="10">
        <f t="shared" si="14"/>
        <v>1708</v>
      </c>
      <c r="AW6" s="10">
        <f t="shared" si="14"/>
        <v>1708</v>
      </c>
      <c r="AX6" s="10">
        <f t="shared" si="14"/>
        <v>1708</v>
      </c>
      <c r="AY6" s="10">
        <f t="shared" si="14"/>
        <v>1708</v>
      </c>
      <c r="AZ6" s="10">
        <f t="shared" si="14"/>
        <v>1708</v>
      </c>
      <c r="BA6" s="10">
        <f t="shared" si="14"/>
        <v>1708</v>
      </c>
      <c r="BB6" s="10">
        <f t="shared" si="14"/>
        <v>1708</v>
      </c>
    </row>
    <row r="7" spans="1:54" s="9" customFormat="1" ht="30" customHeight="1" thickTop="1" thickBot="1">
      <c r="A7" s="12" t="s">
        <v>17</v>
      </c>
      <c r="B7" s="13">
        <v>45</v>
      </c>
      <c r="C7" s="13">
        <v>53</v>
      </c>
      <c r="D7" s="13">
        <v>91</v>
      </c>
      <c r="E7" s="14">
        <v>91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  <c r="S7" s="13"/>
      <c r="T7" s="13"/>
      <c r="U7" s="13"/>
      <c r="V7" s="13"/>
      <c r="W7" s="13"/>
      <c r="X7" s="13"/>
      <c r="Y7" s="14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4"/>
      <c r="AM7" s="13"/>
      <c r="AN7" s="13"/>
      <c r="AO7" s="13"/>
      <c r="AP7" s="13"/>
      <c r="AQ7" s="13"/>
      <c r="AR7" s="13"/>
      <c r="AS7" s="14"/>
      <c r="AT7" s="13"/>
      <c r="AU7" s="13"/>
      <c r="AV7" s="13"/>
      <c r="AW7" s="13"/>
      <c r="AX7" s="13"/>
      <c r="AY7" s="13"/>
      <c r="AZ7" s="13"/>
      <c r="BA7" s="13"/>
      <c r="BB7" s="13"/>
    </row>
    <row r="8" spans="1:54" s="11" customFormat="1" ht="30" customHeight="1" thickTop="1" thickBot="1">
      <c r="A8" s="12" t="s">
        <v>4</v>
      </c>
      <c r="B8" s="15">
        <f>B7</f>
        <v>45</v>
      </c>
      <c r="C8" s="15">
        <f t="shared" ref="C8:E8" si="15">B8+C7</f>
        <v>98</v>
      </c>
      <c r="D8" s="15">
        <f t="shared" si="15"/>
        <v>189</v>
      </c>
      <c r="E8" s="15">
        <f t="shared" si="15"/>
        <v>280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</row>
    <row r="9" spans="1:54" s="11" customFormat="1" ht="30" customHeight="1" thickTop="1" thickBot="1">
      <c r="A9" s="34" t="s">
        <v>18</v>
      </c>
      <c r="B9" s="35"/>
      <c r="C9" s="35"/>
      <c r="D9" s="35"/>
      <c r="E9" s="35">
        <f>E6-E8</f>
        <v>50</v>
      </c>
      <c r="F9" s="35">
        <f>F5+$E$9/14</f>
        <v>63.571428571428569</v>
      </c>
      <c r="G9" s="35">
        <f t="shared" ref="G9:S9" si="16">G5+$E$9/14</f>
        <v>73.571428571428569</v>
      </c>
      <c r="H9" s="35">
        <f t="shared" si="16"/>
        <v>161.57142857142858</v>
      </c>
      <c r="I9" s="35">
        <f t="shared" si="16"/>
        <v>143.57142857142858</v>
      </c>
      <c r="J9" s="35">
        <f t="shared" si="16"/>
        <v>173.57142857142858</v>
      </c>
      <c r="K9" s="35">
        <f t="shared" si="16"/>
        <v>173.57142857142858</v>
      </c>
      <c r="L9" s="35">
        <f t="shared" si="16"/>
        <v>173.57142857142858</v>
      </c>
      <c r="M9" s="35">
        <f t="shared" si="16"/>
        <v>133.57142857142858</v>
      </c>
      <c r="N9" s="35">
        <f t="shared" si="16"/>
        <v>73.571428571428569</v>
      </c>
      <c r="O9" s="35">
        <f t="shared" si="16"/>
        <v>53.571428571428569</v>
      </c>
      <c r="P9" s="35">
        <f t="shared" si="16"/>
        <v>53.571428571428569</v>
      </c>
      <c r="Q9" s="35">
        <f t="shared" si="16"/>
        <v>53.571428571428569</v>
      </c>
      <c r="R9" s="35">
        <f t="shared" si="16"/>
        <v>53.571428571428569</v>
      </c>
      <c r="S9" s="35">
        <f t="shared" si="16"/>
        <v>43.571428571428569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</row>
    <row r="10" spans="1:54" s="11" customFormat="1" ht="30" customHeight="1" thickTop="1" thickBot="1">
      <c r="A10" s="34" t="s">
        <v>12</v>
      </c>
      <c r="B10" s="35"/>
      <c r="C10" s="35"/>
      <c r="D10" s="35"/>
      <c r="E10" s="35">
        <v>280</v>
      </c>
      <c r="F10" s="35">
        <f>E10+F9</f>
        <v>343.57142857142856</v>
      </c>
      <c r="G10" s="35">
        <f t="shared" ref="G10:S10" si="17">F10+G9</f>
        <v>417.14285714285711</v>
      </c>
      <c r="H10" s="35">
        <f t="shared" si="17"/>
        <v>578.71428571428567</v>
      </c>
      <c r="I10" s="35">
        <f t="shared" si="17"/>
        <v>722.28571428571422</v>
      </c>
      <c r="J10" s="35">
        <f t="shared" si="17"/>
        <v>895.85714285714278</v>
      </c>
      <c r="K10" s="35">
        <f t="shared" si="17"/>
        <v>1069.4285714285713</v>
      </c>
      <c r="L10" s="35">
        <f t="shared" si="17"/>
        <v>1243</v>
      </c>
      <c r="M10" s="35">
        <f t="shared" si="17"/>
        <v>1376.5714285714287</v>
      </c>
      <c r="N10" s="35">
        <f t="shared" si="17"/>
        <v>1450.1428571428573</v>
      </c>
      <c r="O10" s="35">
        <f t="shared" si="17"/>
        <v>1503.714285714286</v>
      </c>
      <c r="P10" s="35">
        <f t="shared" si="17"/>
        <v>1557.2857142857147</v>
      </c>
      <c r="Q10" s="35">
        <f t="shared" si="17"/>
        <v>1610.8571428571433</v>
      </c>
      <c r="R10" s="35">
        <f t="shared" si="17"/>
        <v>1664.428571428572</v>
      </c>
      <c r="S10" s="35">
        <f t="shared" si="17"/>
        <v>1708.0000000000007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</row>
    <row r="11" spans="1:54" s="18" customFormat="1" ht="30" customHeight="1" thickTop="1" thickBot="1">
      <c r="A11" s="16" t="s">
        <v>19</v>
      </c>
      <c r="B11" s="17">
        <f t="shared" ref="B11:AG11" si="18">+B5/$BB$6</f>
        <v>3.5128805620608897E-2</v>
      </c>
      <c r="C11" s="17">
        <f t="shared" si="18"/>
        <v>4.0983606557377046E-2</v>
      </c>
      <c r="D11" s="17">
        <f t="shared" si="18"/>
        <v>7.0257611241217793E-2</v>
      </c>
      <c r="E11" s="17">
        <f t="shared" si="18"/>
        <v>4.6838407494145202E-2</v>
      </c>
      <c r="F11" s="17">
        <f t="shared" si="18"/>
        <v>3.5128805620608897E-2</v>
      </c>
      <c r="G11" s="17">
        <f t="shared" si="18"/>
        <v>4.0983606557377046E-2</v>
      </c>
      <c r="H11" s="17">
        <f t="shared" si="18"/>
        <v>9.2505854800936774E-2</v>
      </c>
      <c r="I11" s="17">
        <f t="shared" si="18"/>
        <v>8.1967213114754092E-2</v>
      </c>
      <c r="J11" s="17">
        <f t="shared" si="18"/>
        <v>9.9531615925058547E-2</v>
      </c>
      <c r="K11" s="17">
        <f t="shared" si="18"/>
        <v>9.9531615925058547E-2</v>
      </c>
      <c r="L11" s="17">
        <f t="shared" si="18"/>
        <v>9.9531615925058547E-2</v>
      </c>
      <c r="M11" s="17">
        <f t="shared" si="18"/>
        <v>7.611241217798595E-2</v>
      </c>
      <c r="N11" s="17">
        <f t="shared" si="18"/>
        <v>4.0983606557377046E-2</v>
      </c>
      <c r="O11" s="17">
        <f t="shared" si="18"/>
        <v>2.9274004683840751E-2</v>
      </c>
      <c r="P11" s="17">
        <f t="shared" si="18"/>
        <v>2.9274004683840751E-2</v>
      </c>
      <c r="Q11" s="17">
        <f t="shared" si="18"/>
        <v>2.9274004683840751E-2</v>
      </c>
      <c r="R11" s="17">
        <f t="shared" si="18"/>
        <v>2.9274004683840751E-2</v>
      </c>
      <c r="S11" s="17">
        <f t="shared" si="18"/>
        <v>2.3419203747072601E-2</v>
      </c>
      <c r="T11" s="17">
        <f t="shared" si="18"/>
        <v>0</v>
      </c>
      <c r="U11" s="17">
        <f t="shared" si="18"/>
        <v>0</v>
      </c>
      <c r="V11" s="17">
        <f t="shared" si="18"/>
        <v>0</v>
      </c>
      <c r="W11" s="17">
        <f t="shared" si="18"/>
        <v>0</v>
      </c>
      <c r="X11" s="17">
        <f t="shared" si="18"/>
        <v>0</v>
      </c>
      <c r="Y11" s="17">
        <f t="shared" si="18"/>
        <v>0</v>
      </c>
      <c r="Z11" s="17">
        <f t="shared" si="18"/>
        <v>0</v>
      </c>
      <c r="AA11" s="17">
        <f t="shared" si="18"/>
        <v>0</v>
      </c>
      <c r="AB11" s="17">
        <f t="shared" si="18"/>
        <v>0</v>
      </c>
      <c r="AC11" s="17">
        <f t="shared" si="18"/>
        <v>0</v>
      </c>
      <c r="AD11" s="17">
        <f t="shared" si="18"/>
        <v>0</v>
      </c>
      <c r="AE11" s="17">
        <f t="shared" si="18"/>
        <v>0</v>
      </c>
      <c r="AF11" s="17">
        <f t="shared" si="18"/>
        <v>0</v>
      </c>
      <c r="AG11" s="17">
        <f t="shared" si="18"/>
        <v>0</v>
      </c>
      <c r="AH11" s="17">
        <f t="shared" ref="AH11:BB11" si="19">+AH5/$BB$6</f>
        <v>0</v>
      </c>
      <c r="AI11" s="17">
        <f t="shared" si="19"/>
        <v>0</v>
      </c>
      <c r="AJ11" s="17">
        <f t="shared" si="19"/>
        <v>0</v>
      </c>
      <c r="AK11" s="17">
        <f t="shared" si="19"/>
        <v>0</v>
      </c>
      <c r="AL11" s="17">
        <f t="shared" si="19"/>
        <v>0</v>
      </c>
      <c r="AM11" s="17">
        <f t="shared" si="19"/>
        <v>0</v>
      </c>
      <c r="AN11" s="17">
        <f t="shared" si="19"/>
        <v>0</v>
      </c>
      <c r="AO11" s="17">
        <f t="shared" si="19"/>
        <v>0</v>
      </c>
      <c r="AP11" s="17">
        <f t="shared" si="19"/>
        <v>0</v>
      </c>
      <c r="AQ11" s="17">
        <f t="shared" si="19"/>
        <v>0</v>
      </c>
      <c r="AR11" s="17">
        <f t="shared" si="19"/>
        <v>0</v>
      </c>
      <c r="AS11" s="17">
        <f t="shared" si="19"/>
        <v>0</v>
      </c>
      <c r="AT11" s="17">
        <f t="shared" si="19"/>
        <v>0</v>
      </c>
      <c r="AU11" s="17">
        <f t="shared" si="19"/>
        <v>0</v>
      </c>
      <c r="AV11" s="17">
        <f t="shared" si="19"/>
        <v>0</v>
      </c>
      <c r="AW11" s="17">
        <f t="shared" si="19"/>
        <v>0</v>
      </c>
      <c r="AX11" s="17">
        <f t="shared" si="19"/>
        <v>0</v>
      </c>
      <c r="AY11" s="17">
        <f t="shared" si="19"/>
        <v>0</v>
      </c>
      <c r="AZ11" s="17">
        <f t="shared" si="19"/>
        <v>0</v>
      </c>
      <c r="BA11" s="17">
        <f t="shared" si="19"/>
        <v>0</v>
      </c>
      <c r="BB11" s="17">
        <f t="shared" si="19"/>
        <v>0</v>
      </c>
    </row>
    <row r="12" spans="1:54" s="4" customFormat="1" ht="30" customHeight="1" thickTop="1" thickBot="1">
      <c r="A12" s="19" t="s">
        <v>20</v>
      </c>
      <c r="B12" s="20">
        <f>B7/$BB$6</f>
        <v>2.6346604215456676E-2</v>
      </c>
      <c r="C12" s="20">
        <f>C7/$BB$6</f>
        <v>3.1030444964871194E-2</v>
      </c>
      <c r="D12" s="20">
        <f>D7/$BB$6</f>
        <v>5.3278688524590161E-2</v>
      </c>
      <c r="E12" s="20">
        <f>E7/$BB$6</f>
        <v>5.3278688524590161E-2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</row>
    <row r="13" spans="1:54" s="4" customFormat="1" ht="30" customHeight="1" thickTop="1" thickBot="1">
      <c r="A13" s="32" t="s">
        <v>21</v>
      </c>
      <c r="B13" s="33"/>
      <c r="C13" s="33"/>
      <c r="D13" s="33"/>
      <c r="E13" s="33"/>
      <c r="F13" s="33">
        <f>F9/$BB$6</f>
        <v>3.7219805955168953E-2</v>
      </c>
      <c r="G13" s="33">
        <f t="shared" ref="G13:S13" si="20">G9/$BB$6</f>
        <v>4.3074606891937102E-2</v>
      </c>
      <c r="H13" s="33">
        <f t="shared" si="20"/>
        <v>9.459685513549683E-2</v>
      </c>
      <c r="I13" s="33">
        <f t="shared" si="20"/>
        <v>8.4058213449314162E-2</v>
      </c>
      <c r="J13" s="33">
        <f t="shared" si="20"/>
        <v>0.1016226162596186</v>
      </c>
      <c r="K13" s="33">
        <f t="shared" si="20"/>
        <v>0.1016226162596186</v>
      </c>
      <c r="L13" s="33">
        <f t="shared" si="20"/>
        <v>0.1016226162596186</v>
      </c>
      <c r="M13" s="33">
        <f t="shared" si="20"/>
        <v>7.8203412512546006E-2</v>
      </c>
      <c r="N13" s="33">
        <f t="shared" si="20"/>
        <v>4.3074606891937102E-2</v>
      </c>
      <c r="O13" s="33">
        <f t="shared" si="20"/>
        <v>3.1365005018400803E-2</v>
      </c>
      <c r="P13" s="33">
        <f t="shared" si="20"/>
        <v>3.1365005018400803E-2</v>
      </c>
      <c r="Q13" s="33">
        <f t="shared" si="20"/>
        <v>3.1365005018400803E-2</v>
      </c>
      <c r="R13" s="33">
        <f t="shared" si="20"/>
        <v>3.1365005018400803E-2</v>
      </c>
      <c r="S13" s="33">
        <f t="shared" si="20"/>
        <v>2.551020408163265E-2</v>
      </c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>
        <f t="shared" ref="AE13:BB13" si="21">AE9/$BB$6</f>
        <v>0</v>
      </c>
      <c r="AF13" s="33">
        <f t="shared" si="21"/>
        <v>0</v>
      </c>
      <c r="AG13" s="33">
        <f t="shared" si="21"/>
        <v>0</v>
      </c>
      <c r="AH13" s="33">
        <f t="shared" si="21"/>
        <v>0</v>
      </c>
      <c r="AI13" s="33">
        <f t="shared" si="21"/>
        <v>0</v>
      </c>
      <c r="AJ13" s="33">
        <f t="shared" si="21"/>
        <v>0</v>
      </c>
      <c r="AK13" s="33">
        <f t="shared" si="21"/>
        <v>0</v>
      </c>
      <c r="AL13" s="33">
        <f t="shared" si="21"/>
        <v>0</v>
      </c>
      <c r="AM13" s="33">
        <f t="shared" si="21"/>
        <v>0</v>
      </c>
      <c r="AN13" s="33">
        <f t="shared" si="21"/>
        <v>0</v>
      </c>
      <c r="AO13" s="33">
        <f t="shared" si="21"/>
        <v>0</v>
      </c>
      <c r="AP13" s="33">
        <f t="shared" si="21"/>
        <v>0</v>
      </c>
      <c r="AQ13" s="33">
        <f t="shared" si="21"/>
        <v>0</v>
      </c>
      <c r="AR13" s="33">
        <f t="shared" si="21"/>
        <v>0</v>
      </c>
      <c r="AS13" s="33">
        <f t="shared" si="21"/>
        <v>0</v>
      </c>
      <c r="AT13" s="33">
        <f t="shared" si="21"/>
        <v>0</v>
      </c>
      <c r="AU13" s="33">
        <f t="shared" si="21"/>
        <v>0</v>
      </c>
      <c r="AV13" s="33">
        <f t="shared" si="21"/>
        <v>0</v>
      </c>
      <c r="AW13" s="33">
        <f t="shared" si="21"/>
        <v>0</v>
      </c>
      <c r="AX13" s="33">
        <f t="shared" si="21"/>
        <v>0</v>
      </c>
      <c r="AY13" s="33">
        <f t="shared" si="21"/>
        <v>0</v>
      </c>
      <c r="AZ13" s="33">
        <f t="shared" si="21"/>
        <v>0</v>
      </c>
      <c r="BA13" s="33">
        <f t="shared" si="21"/>
        <v>0</v>
      </c>
      <c r="BB13" s="33">
        <f t="shared" si="21"/>
        <v>0</v>
      </c>
    </row>
    <row r="14" spans="1:54" s="18" customFormat="1" ht="30" customHeight="1" thickTop="1" thickBot="1">
      <c r="A14" s="16" t="s">
        <v>5</v>
      </c>
      <c r="B14" s="17">
        <f>B11</f>
        <v>3.5128805620608897E-2</v>
      </c>
      <c r="C14" s="17">
        <f t="shared" ref="C14:AH14" si="22">B14+C11</f>
        <v>7.611241217798595E-2</v>
      </c>
      <c r="D14" s="17">
        <f t="shared" si="22"/>
        <v>0.14637002341920374</v>
      </c>
      <c r="E14" s="17">
        <f t="shared" si="22"/>
        <v>0.19320843091334894</v>
      </c>
      <c r="F14" s="17">
        <f t="shared" si="22"/>
        <v>0.22833723653395782</v>
      </c>
      <c r="G14" s="17">
        <f t="shared" si="22"/>
        <v>0.26932084309133486</v>
      </c>
      <c r="H14" s="17">
        <f t="shared" si="22"/>
        <v>0.36182669789227162</v>
      </c>
      <c r="I14" s="17">
        <f t="shared" si="22"/>
        <v>0.4437939110070257</v>
      </c>
      <c r="J14" s="17">
        <f t="shared" si="22"/>
        <v>0.54332552693208425</v>
      </c>
      <c r="K14" s="17">
        <f t="shared" si="22"/>
        <v>0.64285714285714279</v>
      </c>
      <c r="L14" s="17">
        <f t="shared" si="22"/>
        <v>0.74238875878220134</v>
      </c>
      <c r="M14" s="17">
        <f t="shared" si="22"/>
        <v>0.81850117096018726</v>
      </c>
      <c r="N14" s="17">
        <f t="shared" si="22"/>
        <v>0.85948477751756436</v>
      </c>
      <c r="O14" s="17">
        <f t="shared" si="22"/>
        <v>0.88875878220140514</v>
      </c>
      <c r="P14" s="17">
        <f t="shared" si="22"/>
        <v>0.91803278688524592</v>
      </c>
      <c r="Q14" s="17">
        <f t="shared" si="22"/>
        <v>0.9473067915690867</v>
      </c>
      <c r="R14" s="17">
        <f t="shared" si="22"/>
        <v>0.97658079625292749</v>
      </c>
      <c r="S14" s="17">
        <f t="shared" si="22"/>
        <v>1</v>
      </c>
      <c r="T14" s="17">
        <f t="shared" si="22"/>
        <v>1</v>
      </c>
      <c r="U14" s="17">
        <f t="shared" si="22"/>
        <v>1</v>
      </c>
      <c r="V14" s="17">
        <f t="shared" si="22"/>
        <v>1</v>
      </c>
      <c r="W14" s="17">
        <f t="shared" si="22"/>
        <v>1</v>
      </c>
      <c r="X14" s="17">
        <f t="shared" si="22"/>
        <v>1</v>
      </c>
      <c r="Y14" s="17">
        <f t="shared" si="22"/>
        <v>1</v>
      </c>
      <c r="Z14" s="17">
        <f t="shared" si="22"/>
        <v>1</v>
      </c>
      <c r="AA14" s="17">
        <f t="shared" si="22"/>
        <v>1</v>
      </c>
      <c r="AB14" s="17">
        <f t="shared" si="22"/>
        <v>1</v>
      </c>
      <c r="AC14" s="17">
        <f t="shared" si="22"/>
        <v>1</v>
      </c>
      <c r="AD14" s="17">
        <f t="shared" si="22"/>
        <v>1</v>
      </c>
      <c r="AE14" s="17">
        <f t="shared" si="22"/>
        <v>1</v>
      </c>
      <c r="AF14" s="17">
        <f t="shared" si="22"/>
        <v>1</v>
      </c>
      <c r="AG14" s="17">
        <f t="shared" si="22"/>
        <v>1</v>
      </c>
      <c r="AH14" s="17">
        <f t="shared" si="22"/>
        <v>1</v>
      </c>
      <c r="AI14" s="17">
        <f t="shared" ref="AI14:BB14" si="23">AH14+AI11</f>
        <v>1</v>
      </c>
      <c r="AJ14" s="17">
        <f t="shared" si="23"/>
        <v>1</v>
      </c>
      <c r="AK14" s="17">
        <f t="shared" si="23"/>
        <v>1</v>
      </c>
      <c r="AL14" s="17">
        <f t="shared" si="23"/>
        <v>1</v>
      </c>
      <c r="AM14" s="17">
        <f t="shared" si="23"/>
        <v>1</v>
      </c>
      <c r="AN14" s="17">
        <f t="shared" si="23"/>
        <v>1</v>
      </c>
      <c r="AO14" s="17">
        <f t="shared" si="23"/>
        <v>1</v>
      </c>
      <c r="AP14" s="17">
        <f t="shared" si="23"/>
        <v>1</v>
      </c>
      <c r="AQ14" s="17">
        <f t="shared" si="23"/>
        <v>1</v>
      </c>
      <c r="AR14" s="17">
        <f t="shared" si="23"/>
        <v>1</v>
      </c>
      <c r="AS14" s="17">
        <f t="shared" si="23"/>
        <v>1</v>
      </c>
      <c r="AT14" s="17">
        <f t="shared" si="23"/>
        <v>1</v>
      </c>
      <c r="AU14" s="17">
        <f t="shared" si="23"/>
        <v>1</v>
      </c>
      <c r="AV14" s="17">
        <f t="shared" si="23"/>
        <v>1</v>
      </c>
      <c r="AW14" s="17">
        <f t="shared" si="23"/>
        <v>1</v>
      </c>
      <c r="AX14" s="17">
        <f t="shared" si="23"/>
        <v>1</v>
      </c>
      <c r="AY14" s="17">
        <f t="shared" si="23"/>
        <v>1</v>
      </c>
      <c r="AZ14" s="17">
        <f t="shared" si="23"/>
        <v>1</v>
      </c>
      <c r="BA14" s="17">
        <f t="shared" si="23"/>
        <v>1</v>
      </c>
      <c r="BB14" s="17">
        <f t="shared" si="23"/>
        <v>1</v>
      </c>
    </row>
    <row r="15" spans="1:54" s="4" customFormat="1" ht="30" customHeight="1" thickTop="1" thickBot="1">
      <c r="A15" s="19" t="s">
        <v>6</v>
      </c>
      <c r="B15" s="20">
        <f>B12</f>
        <v>2.6346604215456676E-2</v>
      </c>
      <c r="C15" s="20">
        <f>C12+B15</f>
        <v>5.737704918032787E-2</v>
      </c>
      <c r="D15" s="20">
        <f>D12+C15</f>
        <v>0.11065573770491803</v>
      </c>
      <c r="E15" s="20">
        <f>E12+D15</f>
        <v>0.16393442622950818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</row>
    <row r="16" spans="1:54" s="4" customFormat="1" ht="30" customHeight="1" thickTop="1" thickBot="1">
      <c r="A16" s="32" t="s">
        <v>13</v>
      </c>
      <c r="B16" s="33"/>
      <c r="C16" s="33"/>
      <c r="D16" s="33"/>
      <c r="E16" s="33">
        <v>0.16393442622950818</v>
      </c>
      <c r="F16" s="33">
        <f>E16+F13</f>
        <v>0.20115423218467715</v>
      </c>
      <c r="G16" s="33">
        <f t="shared" ref="G16:S16" si="24">F16+G13</f>
        <v>0.24422883907661425</v>
      </c>
      <c r="H16" s="33">
        <f t="shared" si="24"/>
        <v>0.33882569421211106</v>
      </c>
      <c r="I16" s="33">
        <f t="shared" si="24"/>
        <v>0.42288390766142525</v>
      </c>
      <c r="J16" s="33">
        <f t="shared" si="24"/>
        <v>0.5245065239210438</v>
      </c>
      <c r="K16" s="33">
        <f t="shared" si="24"/>
        <v>0.62612914018066235</v>
      </c>
      <c r="L16" s="33">
        <f t="shared" si="24"/>
        <v>0.72775175644028089</v>
      </c>
      <c r="M16" s="33">
        <f t="shared" si="24"/>
        <v>0.80595516895282693</v>
      </c>
      <c r="N16" s="33">
        <f t="shared" si="24"/>
        <v>0.84902977584476402</v>
      </c>
      <c r="O16" s="33">
        <f t="shared" si="24"/>
        <v>0.88039478086316481</v>
      </c>
      <c r="P16" s="33">
        <f t="shared" si="24"/>
        <v>0.91175978588156559</v>
      </c>
      <c r="Q16" s="33">
        <f t="shared" si="24"/>
        <v>0.94312479089996637</v>
      </c>
      <c r="R16" s="33">
        <f t="shared" si="24"/>
        <v>0.97448979591836715</v>
      </c>
      <c r="S16" s="33">
        <f t="shared" si="24"/>
        <v>0.99999999999999978</v>
      </c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</row>
    <row r="17" spans="1:54" ht="13.5" thickTop="1">
      <c r="A17" s="21"/>
      <c r="BB17" s="23"/>
    </row>
    <row r="18" spans="1:54">
      <c r="A18" s="21"/>
      <c r="BB18" s="23"/>
    </row>
    <row r="19" spans="1:54">
      <c r="A19" s="21"/>
      <c r="BB19" s="23"/>
    </row>
    <row r="20" spans="1:54">
      <c r="A20" s="21"/>
      <c r="BB20" s="23"/>
    </row>
    <row r="21" spans="1:54">
      <c r="A21" s="21"/>
      <c r="BB21" s="23"/>
    </row>
    <row r="22" spans="1:54">
      <c r="A22" s="21"/>
      <c r="BB22" s="23"/>
    </row>
    <row r="23" spans="1:54">
      <c r="A23" s="21"/>
      <c r="BB23" s="23"/>
    </row>
    <row r="24" spans="1:54">
      <c r="A24" s="21"/>
      <c r="BB24" s="23"/>
    </row>
    <row r="25" spans="1:54">
      <c r="A25" s="21"/>
      <c r="BB25" s="23"/>
    </row>
    <row r="26" spans="1:54">
      <c r="A26" s="21"/>
      <c r="BB26" s="23"/>
    </row>
    <row r="27" spans="1:54">
      <c r="A27" s="21"/>
      <c r="BB27" s="23"/>
    </row>
    <row r="28" spans="1:54">
      <c r="A28" s="21"/>
      <c r="BB28" s="23"/>
    </row>
    <row r="29" spans="1:54">
      <c r="A29" s="21"/>
      <c r="BB29" s="23"/>
    </row>
    <row r="30" spans="1:54">
      <c r="A30" s="21"/>
      <c r="BB30" s="23"/>
    </row>
    <row r="31" spans="1:54">
      <c r="A31" s="21"/>
      <c r="BB31" s="23"/>
    </row>
    <row r="32" spans="1:54">
      <c r="A32" s="21"/>
      <c r="BB32" s="23"/>
    </row>
    <row r="33" spans="1:54">
      <c r="A33" s="21"/>
      <c r="BB33" s="23"/>
    </row>
    <row r="34" spans="1:54">
      <c r="A34" s="21"/>
      <c r="BB34" s="23"/>
    </row>
    <row r="35" spans="1:54">
      <c r="A35" s="21"/>
      <c r="BB35" s="23"/>
    </row>
    <row r="36" spans="1:54">
      <c r="A36" s="21"/>
      <c r="BB36" s="23"/>
    </row>
    <row r="37" spans="1:54">
      <c r="A37" s="21"/>
      <c r="BB37" s="23"/>
    </row>
    <row r="38" spans="1:54">
      <c r="A38" s="21"/>
      <c r="BB38" s="23"/>
    </row>
    <row r="39" spans="1:54" ht="25.5" customHeight="1">
      <c r="A39" s="21"/>
      <c r="BB39" s="23"/>
    </row>
    <row r="40" spans="1:54" ht="25.5" customHeight="1">
      <c r="A40" s="21"/>
      <c r="BB40" s="23"/>
    </row>
    <row r="41" spans="1:54" ht="25.5" customHeight="1">
      <c r="A41" s="21"/>
      <c r="BB41" s="23"/>
    </row>
    <row r="42" spans="1:54" ht="25.5" customHeight="1">
      <c r="A42" s="21"/>
      <c r="BB42" s="23"/>
    </row>
    <row r="43" spans="1:54" ht="25.5" customHeight="1">
      <c r="A43" s="21"/>
      <c r="BB43" s="23"/>
    </row>
    <row r="44" spans="1:54" ht="25.5" customHeight="1">
      <c r="A44" s="21"/>
      <c r="BB44" s="23"/>
    </row>
    <row r="45" spans="1:54" ht="25.5" customHeight="1">
      <c r="A45" s="21"/>
      <c r="BB45" s="23"/>
    </row>
    <row r="46" spans="1:54" ht="25.5" customHeight="1">
      <c r="A46" s="21"/>
      <c r="BB46" s="23"/>
    </row>
    <row r="47" spans="1:54" ht="25.5" customHeight="1">
      <c r="A47" s="21"/>
      <c r="BB47" s="23"/>
    </row>
    <row r="48" spans="1:54" ht="25.5" customHeight="1">
      <c r="A48" s="21"/>
      <c r="BB48" s="23"/>
    </row>
    <row r="49" spans="1:54" ht="25.5" customHeight="1">
      <c r="A49" s="21"/>
      <c r="BB49" s="23"/>
    </row>
    <row r="50" spans="1:54" ht="25.5" customHeight="1" thickBot="1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6"/>
    </row>
    <row r="51" spans="1:54" ht="25.5" customHeight="1" thickTop="1">
      <c r="A51" s="21"/>
      <c r="BB51" s="23"/>
    </row>
    <row r="52" spans="1:54" ht="25.5" customHeight="1">
      <c r="A52" s="21"/>
      <c r="BB52" s="23"/>
    </row>
    <row r="53" spans="1:54" ht="25.5" customHeight="1">
      <c r="A53" s="21"/>
      <c r="BB53" s="23"/>
    </row>
    <row r="54" spans="1:54" ht="25.5" customHeight="1">
      <c r="A54" s="21"/>
      <c r="BB54" s="23"/>
    </row>
    <row r="55" spans="1:54" ht="25.5" customHeight="1">
      <c r="A55" s="21"/>
      <c r="BB55" s="23"/>
    </row>
    <row r="56" spans="1:54" ht="25.5" customHeight="1">
      <c r="A56" s="21"/>
      <c r="BB56" s="23"/>
    </row>
    <row r="57" spans="1:54" ht="25.5" customHeight="1">
      <c r="A57" s="21"/>
      <c r="BB57" s="23"/>
    </row>
    <row r="58" spans="1:54" ht="25.5" customHeight="1">
      <c r="A58" s="21"/>
      <c r="BB58" s="23"/>
    </row>
    <row r="59" spans="1:54" ht="25.5" customHeight="1">
      <c r="A59" s="21"/>
      <c r="BB59" s="23"/>
    </row>
    <row r="60" spans="1:54" ht="25.5" customHeight="1">
      <c r="A60" s="21"/>
      <c r="BB60" s="23"/>
    </row>
    <row r="61" spans="1:54" ht="25.5" customHeight="1">
      <c r="A61" s="21"/>
      <c r="BB61" s="23"/>
    </row>
    <row r="62" spans="1:54" ht="25.5" customHeight="1">
      <c r="A62" s="21"/>
      <c r="BB62" s="23"/>
    </row>
    <row r="63" spans="1:54" ht="25.5" customHeight="1">
      <c r="A63" s="21"/>
      <c r="BB63" s="23"/>
    </row>
    <row r="64" spans="1:54" ht="25.5" customHeight="1">
      <c r="A64" s="21"/>
      <c r="BB64" s="23"/>
    </row>
    <row r="65" spans="1:54" ht="25.5" customHeight="1">
      <c r="A65" s="21"/>
      <c r="BB65" s="23"/>
    </row>
    <row r="66" spans="1:54" ht="25.5" customHeight="1">
      <c r="A66" s="21"/>
      <c r="BB66" s="23"/>
    </row>
    <row r="67" spans="1:54" ht="25.5" customHeight="1">
      <c r="A67" s="21"/>
      <c r="BB67" s="23"/>
    </row>
    <row r="68" spans="1:54" ht="25.5" customHeight="1">
      <c r="A68" s="21"/>
      <c r="BB68" s="23"/>
    </row>
    <row r="69" spans="1:54" ht="25.5" customHeight="1">
      <c r="A69" s="21"/>
      <c r="BB69" s="23"/>
    </row>
    <row r="70" spans="1:54" ht="25.5" customHeight="1">
      <c r="A70" s="21"/>
      <c r="BB70" s="23"/>
    </row>
    <row r="71" spans="1:54" ht="25.5" customHeight="1">
      <c r="A71" s="21"/>
      <c r="BB71" s="23"/>
    </row>
    <row r="72" spans="1:54" ht="25.5" customHeight="1">
      <c r="A72" s="21"/>
      <c r="BB72" s="23"/>
    </row>
    <row r="73" spans="1:54" ht="25.5" customHeight="1">
      <c r="A73" s="21"/>
      <c r="BB73" s="23"/>
    </row>
    <row r="74" spans="1:54" ht="25.5" customHeight="1">
      <c r="A74" s="21"/>
      <c r="BB74" s="23"/>
    </row>
    <row r="75" spans="1:54" ht="25.5" customHeight="1">
      <c r="A75" s="21"/>
      <c r="BB75" s="23"/>
    </row>
    <row r="76" spans="1:54" ht="25.5" customHeight="1">
      <c r="A76" s="21"/>
      <c r="BB76" s="23"/>
    </row>
    <row r="77" spans="1:54" ht="25.5" customHeight="1">
      <c r="A77" s="21"/>
      <c r="BB77" s="23"/>
    </row>
    <row r="78" spans="1:54" ht="25.5" customHeight="1">
      <c r="A78" s="21"/>
      <c r="BB78" s="23"/>
    </row>
    <row r="79" spans="1:54" ht="25.5" customHeight="1">
      <c r="A79" s="21"/>
      <c r="BB79" s="23"/>
    </row>
    <row r="80" spans="1:54" ht="25.5" customHeight="1">
      <c r="A80" s="21"/>
      <c r="BB80" s="23"/>
    </row>
    <row r="81" spans="1:54" ht="25.5" customHeight="1">
      <c r="A81" s="21"/>
      <c r="BB81" s="23"/>
    </row>
    <row r="82" spans="1:54" ht="25.5" customHeight="1">
      <c r="A82" s="21"/>
      <c r="BB82" s="23"/>
    </row>
    <row r="83" spans="1:54" ht="25.5" customHeight="1">
      <c r="A83" s="21"/>
      <c r="BB83" s="23"/>
    </row>
    <row r="84" spans="1:54" ht="25.5" customHeight="1">
      <c r="A84" s="21"/>
      <c r="BB84" s="23"/>
    </row>
    <row r="85" spans="1:54" ht="25.5" customHeight="1">
      <c r="A85" s="21"/>
      <c r="BB85" s="23"/>
    </row>
    <row r="86" spans="1:54" ht="25.5" customHeight="1">
      <c r="A86" s="21"/>
      <c r="BB86" s="23"/>
    </row>
    <row r="87" spans="1:54" ht="25.5" customHeight="1">
      <c r="A87" s="21"/>
      <c r="BB87" s="23"/>
    </row>
    <row r="88" spans="1:54" ht="25.5" customHeight="1">
      <c r="A88" s="21"/>
      <c r="BB88" s="23"/>
    </row>
    <row r="89" spans="1:54" ht="25.5" customHeight="1">
      <c r="A89" s="21"/>
      <c r="BB89" s="23"/>
    </row>
    <row r="90" spans="1:54" ht="25.5" customHeight="1">
      <c r="A90" s="21"/>
      <c r="BB90" s="23"/>
    </row>
    <row r="91" spans="1:54" ht="25.5" customHeight="1">
      <c r="A91" s="21"/>
      <c r="BB91" s="23"/>
    </row>
    <row r="92" spans="1:54" ht="25.5" customHeight="1">
      <c r="A92" s="21"/>
      <c r="BB92" s="23"/>
    </row>
    <row r="93" spans="1:54" ht="25.5" customHeight="1">
      <c r="A93" s="21"/>
      <c r="BB93" s="23"/>
    </row>
    <row r="94" spans="1:54" ht="25.5" customHeight="1">
      <c r="A94" s="21"/>
      <c r="BB94" s="23"/>
    </row>
    <row r="95" spans="1:54" ht="25.5" customHeight="1">
      <c r="A95" s="21"/>
      <c r="BB95" s="23"/>
    </row>
    <row r="96" spans="1:54" ht="25.5" customHeight="1">
      <c r="A96" s="21"/>
      <c r="BB96" s="23"/>
    </row>
    <row r="97" spans="1:54" ht="25.5" customHeight="1">
      <c r="A97" s="21"/>
      <c r="BB97" s="23"/>
    </row>
    <row r="98" spans="1:54" ht="25.5" customHeight="1">
      <c r="A98" s="21"/>
      <c r="BB98" s="23"/>
    </row>
    <row r="99" spans="1:54" ht="25.5" customHeight="1">
      <c r="A99" s="21"/>
      <c r="BB99" s="23"/>
    </row>
    <row r="100" spans="1:54" ht="25.5" customHeight="1">
      <c r="A100" s="21"/>
      <c r="BB100" s="23"/>
    </row>
    <row r="101" spans="1:54" ht="25.5" customHeight="1">
      <c r="A101" s="21"/>
      <c r="BB101" s="23"/>
    </row>
    <row r="102" spans="1:54" ht="25.5" customHeight="1">
      <c r="A102" s="21"/>
      <c r="BB102" s="23"/>
    </row>
    <row r="103" spans="1:54" ht="25.5" customHeight="1">
      <c r="A103" s="21"/>
      <c r="BB103" s="23"/>
    </row>
    <row r="104" spans="1:54" ht="25.5" customHeight="1">
      <c r="A104" s="21"/>
      <c r="BB104" s="23"/>
    </row>
    <row r="105" spans="1:54" ht="25.5" customHeight="1">
      <c r="A105" s="21"/>
      <c r="BB105" s="23"/>
    </row>
    <row r="106" spans="1:54">
      <c r="A106" s="21"/>
      <c r="BB106" s="23"/>
    </row>
    <row r="107" spans="1:54">
      <c r="A107" s="21"/>
      <c r="BB107" s="23"/>
    </row>
    <row r="108" spans="1:54">
      <c r="A108" s="21"/>
      <c r="BB108" s="23"/>
    </row>
    <row r="109" spans="1:54">
      <c r="A109" s="21"/>
      <c r="BB109" s="23"/>
    </row>
    <row r="110" spans="1:54">
      <c r="A110" s="21"/>
      <c r="BB110" s="23"/>
    </row>
    <row r="111" spans="1:54">
      <c r="A111" s="21"/>
      <c r="BB111" s="23"/>
    </row>
    <row r="112" spans="1:54">
      <c r="A112" s="27"/>
    </row>
    <row r="113" spans="1:54">
      <c r="A113" s="27"/>
    </row>
    <row r="114" spans="1:54">
      <c r="A114" s="27"/>
    </row>
    <row r="115" spans="1:54" ht="13.5" thickBot="1">
      <c r="A115" s="28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</row>
    <row r="116" spans="1:54" ht="13.5" thickTop="1"/>
    <row r="126" spans="1:54" ht="56.25" customHeight="1">
      <c r="M126" s="30"/>
      <c r="N126" s="30"/>
      <c r="O126" s="30"/>
      <c r="P126" s="30"/>
      <c r="Q126" s="30"/>
      <c r="R126" s="30"/>
      <c r="S126" s="30"/>
      <c r="T126" s="30"/>
      <c r="U126" s="30"/>
      <c r="AG126" s="30"/>
      <c r="AH126" s="30"/>
      <c r="AI126" s="30"/>
      <c r="AJ126" s="30"/>
      <c r="AK126" s="30"/>
      <c r="AL126" s="30"/>
      <c r="AM126" s="30"/>
      <c r="AN126" s="30"/>
      <c r="AO126" s="30"/>
      <c r="BA126" s="30"/>
      <c r="BB126" s="30"/>
    </row>
  </sheetData>
  <sheetProtection formatCells="0" formatColumns="0" formatRows="0" insertColumns="0" insertRows="0" insertHyperlinks="0" deleteColumns="0" deleteRows="0" sort="0" autoFilter="0" pivotTables="0"/>
  <mergeCells count="3">
    <mergeCell ref="B1:BB1"/>
    <mergeCell ref="B2:I2"/>
    <mergeCell ref="J2:BB2"/>
  </mergeCells>
  <printOptions horizontalCentered="1" verticalCentered="1"/>
  <pageMargins left="0" right="0" top="0" bottom="0" header="0" footer="0"/>
  <pageSetup paperSize="8" scale="21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7A771-8131-4E6C-AB4B-13BFA13812BB}">
  <sheetPr>
    <tabColor rgb="FFFF0000"/>
    <pageSetUpPr fitToPage="1"/>
  </sheetPr>
  <dimension ref="A1:BN126"/>
  <sheetViews>
    <sheetView view="pageBreakPreview" topLeftCell="A73" zoomScale="40" zoomScaleNormal="20" zoomScaleSheetLayoutView="40" zoomScalePageLayoutView="20" workbookViewId="0">
      <selection activeCell="M16" sqref="M16"/>
    </sheetView>
  </sheetViews>
  <sheetFormatPr defaultColWidth="8" defaultRowHeight="12.75"/>
  <cols>
    <col min="1" max="1" width="62.5" style="22" customWidth="1"/>
    <col min="2" max="4" width="12.625" style="22" bestFit="1" customWidth="1"/>
    <col min="5" max="5" width="12.375" style="22" bestFit="1" customWidth="1"/>
    <col min="6" max="8" width="12.625" style="22" bestFit="1" customWidth="1"/>
    <col min="9" max="10" width="12.25" style="22" bestFit="1" customWidth="1"/>
    <col min="11" max="12" width="12.875" style="22" bestFit="1" customWidth="1"/>
    <col min="13" max="14" width="12.75" style="22" bestFit="1" customWidth="1"/>
    <col min="15" max="16" width="12.25" style="22" bestFit="1" customWidth="1"/>
    <col min="17" max="19" width="12.625" style="22" bestFit="1" customWidth="1"/>
    <col min="20" max="21" width="12.25" style="22" bestFit="1" customWidth="1"/>
    <col min="22" max="23" width="12.375" style="22" bestFit="1" customWidth="1"/>
    <col min="24" max="24" width="12.625" style="22" bestFit="1" customWidth="1"/>
    <col min="25" max="28" width="12.375" style="22" customWidth="1"/>
    <col min="29" max="29" width="12.875" style="22" customWidth="1"/>
    <col min="30" max="62" width="12.375" style="22" customWidth="1"/>
    <col min="63" max="64" width="13.125" style="22" bestFit="1" customWidth="1"/>
    <col min="65" max="65" width="12.375" style="22" customWidth="1"/>
    <col min="66" max="66" width="14.125" style="22" bestFit="1" customWidth="1"/>
    <col min="67" max="16384" width="8" style="22"/>
  </cols>
  <sheetData>
    <row r="1" spans="1:66" s="2" customFormat="1" ht="125.25" customHeight="1" thickBot="1">
      <c r="A1" s="1"/>
      <c r="B1" s="36" t="s">
        <v>15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8"/>
    </row>
    <row r="2" spans="1:66" s="4" customFormat="1" ht="30" customHeight="1" thickTop="1" thickBot="1">
      <c r="A2" s="3" t="s">
        <v>0</v>
      </c>
      <c r="B2" s="39">
        <v>2022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3"/>
      <c r="AB2" s="44">
        <v>2023</v>
      </c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2"/>
      <c r="BB2" s="45">
        <v>2024</v>
      </c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31"/>
    </row>
    <row r="3" spans="1:66" s="4" customFormat="1" ht="30" customHeight="1" thickTop="1" thickBot="1">
      <c r="A3" s="3" t="s">
        <v>1</v>
      </c>
      <c r="B3" s="5">
        <f>B4+13</f>
        <v>44576</v>
      </c>
      <c r="C3" s="5">
        <f>C4+13</f>
        <v>44590</v>
      </c>
      <c r="D3" s="5">
        <f t="shared" ref="D3:BN3" si="0">D4+13</f>
        <v>44604</v>
      </c>
      <c r="E3" s="5">
        <f t="shared" si="0"/>
        <v>44618</v>
      </c>
      <c r="F3" s="5">
        <f t="shared" si="0"/>
        <v>44632</v>
      </c>
      <c r="G3" s="5">
        <f t="shared" si="0"/>
        <v>44646</v>
      </c>
      <c r="H3" s="5">
        <f t="shared" si="0"/>
        <v>44660</v>
      </c>
      <c r="I3" s="5">
        <f t="shared" si="0"/>
        <v>44674</v>
      </c>
      <c r="J3" s="5">
        <f t="shared" si="0"/>
        <v>44688</v>
      </c>
      <c r="K3" s="5">
        <f t="shared" si="0"/>
        <v>44702</v>
      </c>
      <c r="L3" s="5">
        <f t="shared" si="0"/>
        <v>44716</v>
      </c>
      <c r="M3" s="5">
        <f t="shared" si="0"/>
        <v>44730</v>
      </c>
      <c r="N3" s="5">
        <f t="shared" si="0"/>
        <v>44744</v>
      </c>
      <c r="O3" s="5">
        <f t="shared" si="0"/>
        <v>44758</v>
      </c>
      <c r="P3" s="5">
        <f t="shared" si="0"/>
        <v>44772</v>
      </c>
      <c r="Q3" s="5">
        <f t="shared" si="0"/>
        <v>44786</v>
      </c>
      <c r="R3" s="5">
        <f t="shared" si="0"/>
        <v>44800</v>
      </c>
      <c r="S3" s="5">
        <f t="shared" si="0"/>
        <v>44814</v>
      </c>
      <c r="T3" s="5">
        <f t="shared" si="0"/>
        <v>44828</v>
      </c>
      <c r="U3" s="5">
        <f t="shared" si="0"/>
        <v>44842</v>
      </c>
      <c r="V3" s="5">
        <f t="shared" si="0"/>
        <v>44856</v>
      </c>
      <c r="W3" s="5">
        <f t="shared" si="0"/>
        <v>44870</v>
      </c>
      <c r="X3" s="5">
        <f t="shared" si="0"/>
        <v>44884</v>
      </c>
      <c r="Y3" s="5">
        <f t="shared" si="0"/>
        <v>44898</v>
      </c>
      <c r="Z3" s="5">
        <f t="shared" si="0"/>
        <v>44912</v>
      </c>
      <c r="AA3" s="5">
        <f t="shared" si="0"/>
        <v>44926</v>
      </c>
      <c r="AB3" s="5">
        <f t="shared" si="0"/>
        <v>44940</v>
      </c>
      <c r="AC3" s="5">
        <f t="shared" si="0"/>
        <v>44954</v>
      </c>
      <c r="AD3" s="5">
        <f t="shared" si="0"/>
        <v>44968</v>
      </c>
      <c r="AE3" s="5">
        <f t="shared" si="0"/>
        <v>44982</v>
      </c>
      <c r="AF3" s="5">
        <f t="shared" si="0"/>
        <v>44996</v>
      </c>
      <c r="AG3" s="5">
        <f t="shared" si="0"/>
        <v>45010</v>
      </c>
      <c r="AH3" s="5">
        <f t="shared" si="0"/>
        <v>45024</v>
      </c>
      <c r="AI3" s="5">
        <f t="shared" si="0"/>
        <v>45038</v>
      </c>
      <c r="AJ3" s="5">
        <f t="shared" si="0"/>
        <v>45052</v>
      </c>
      <c r="AK3" s="5">
        <f t="shared" si="0"/>
        <v>45066</v>
      </c>
      <c r="AL3" s="5">
        <f t="shared" si="0"/>
        <v>45080</v>
      </c>
      <c r="AM3" s="5">
        <f t="shared" si="0"/>
        <v>45094</v>
      </c>
      <c r="AN3" s="5">
        <f t="shared" si="0"/>
        <v>45108</v>
      </c>
      <c r="AO3" s="5">
        <f t="shared" si="0"/>
        <v>45122</v>
      </c>
      <c r="AP3" s="5">
        <f t="shared" si="0"/>
        <v>45136</v>
      </c>
      <c r="AQ3" s="5">
        <f t="shared" si="0"/>
        <v>45150</v>
      </c>
      <c r="AR3" s="5">
        <f t="shared" si="0"/>
        <v>45164</v>
      </c>
      <c r="AS3" s="5">
        <f t="shared" si="0"/>
        <v>45178</v>
      </c>
      <c r="AT3" s="5">
        <f t="shared" si="0"/>
        <v>45192</v>
      </c>
      <c r="AU3" s="5">
        <f t="shared" si="0"/>
        <v>45206</v>
      </c>
      <c r="AV3" s="5">
        <f t="shared" si="0"/>
        <v>45220</v>
      </c>
      <c r="AW3" s="5">
        <f t="shared" si="0"/>
        <v>45234</v>
      </c>
      <c r="AX3" s="5">
        <f t="shared" si="0"/>
        <v>45248</v>
      </c>
      <c r="AY3" s="5">
        <f t="shared" si="0"/>
        <v>45262</v>
      </c>
      <c r="AZ3" s="5">
        <f t="shared" si="0"/>
        <v>45276</v>
      </c>
      <c r="BA3" s="5">
        <f t="shared" si="0"/>
        <v>45290</v>
      </c>
      <c r="BB3" s="5">
        <f t="shared" si="0"/>
        <v>45304</v>
      </c>
      <c r="BC3" s="5">
        <f t="shared" si="0"/>
        <v>45318</v>
      </c>
      <c r="BD3" s="5">
        <f t="shared" si="0"/>
        <v>45332</v>
      </c>
      <c r="BE3" s="5">
        <f t="shared" si="0"/>
        <v>45346</v>
      </c>
      <c r="BF3" s="5">
        <f t="shared" si="0"/>
        <v>45360</v>
      </c>
      <c r="BG3" s="5">
        <f t="shared" si="0"/>
        <v>45374</v>
      </c>
      <c r="BH3" s="5">
        <f t="shared" si="0"/>
        <v>45388</v>
      </c>
      <c r="BI3" s="5">
        <f t="shared" si="0"/>
        <v>45402</v>
      </c>
      <c r="BJ3" s="5">
        <f t="shared" si="0"/>
        <v>45416</v>
      </c>
      <c r="BK3" s="5">
        <f t="shared" si="0"/>
        <v>45430</v>
      </c>
      <c r="BL3" s="5">
        <f t="shared" si="0"/>
        <v>45444</v>
      </c>
      <c r="BM3" s="5">
        <f t="shared" si="0"/>
        <v>45458</v>
      </c>
      <c r="BN3" s="5">
        <f t="shared" si="0"/>
        <v>45472</v>
      </c>
    </row>
    <row r="4" spans="1:66" s="4" customFormat="1" ht="30" customHeight="1" thickTop="1" thickBot="1">
      <c r="A4" s="3" t="s">
        <v>2</v>
      </c>
      <c r="B4" s="5">
        <v>44563</v>
      </c>
      <c r="C4" s="5">
        <f>B3+1</f>
        <v>44577</v>
      </c>
      <c r="D4" s="5">
        <f t="shared" ref="D4:BN4" si="1">C3+1</f>
        <v>44591</v>
      </c>
      <c r="E4" s="5">
        <f t="shared" si="1"/>
        <v>44605</v>
      </c>
      <c r="F4" s="5">
        <f t="shared" si="1"/>
        <v>44619</v>
      </c>
      <c r="G4" s="5">
        <f t="shared" si="1"/>
        <v>44633</v>
      </c>
      <c r="H4" s="5">
        <f t="shared" si="1"/>
        <v>44647</v>
      </c>
      <c r="I4" s="5">
        <f t="shared" si="1"/>
        <v>44661</v>
      </c>
      <c r="J4" s="5">
        <f t="shared" si="1"/>
        <v>44675</v>
      </c>
      <c r="K4" s="5">
        <f t="shared" si="1"/>
        <v>44689</v>
      </c>
      <c r="L4" s="5">
        <f t="shared" si="1"/>
        <v>44703</v>
      </c>
      <c r="M4" s="5">
        <f t="shared" si="1"/>
        <v>44717</v>
      </c>
      <c r="N4" s="5">
        <f t="shared" si="1"/>
        <v>44731</v>
      </c>
      <c r="O4" s="5">
        <f t="shared" si="1"/>
        <v>44745</v>
      </c>
      <c r="P4" s="5">
        <f t="shared" si="1"/>
        <v>44759</v>
      </c>
      <c r="Q4" s="5">
        <f t="shared" si="1"/>
        <v>44773</v>
      </c>
      <c r="R4" s="5">
        <f t="shared" si="1"/>
        <v>44787</v>
      </c>
      <c r="S4" s="5">
        <f t="shared" si="1"/>
        <v>44801</v>
      </c>
      <c r="T4" s="5">
        <f t="shared" si="1"/>
        <v>44815</v>
      </c>
      <c r="U4" s="5">
        <f t="shared" si="1"/>
        <v>44829</v>
      </c>
      <c r="V4" s="5">
        <f t="shared" si="1"/>
        <v>44843</v>
      </c>
      <c r="W4" s="5">
        <f t="shared" si="1"/>
        <v>44857</v>
      </c>
      <c r="X4" s="5">
        <f t="shared" si="1"/>
        <v>44871</v>
      </c>
      <c r="Y4" s="5">
        <f t="shared" si="1"/>
        <v>44885</v>
      </c>
      <c r="Z4" s="5">
        <f t="shared" si="1"/>
        <v>44899</v>
      </c>
      <c r="AA4" s="5">
        <f t="shared" si="1"/>
        <v>44913</v>
      </c>
      <c r="AB4" s="5">
        <f t="shared" si="1"/>
        <v>44927</v>
      </c>
      <c r="AC4" s="5">
        <f t="shared" si="1"/>
        <v>44941</v>
      </c>
      <c r="AD4" s="5">
        <f t="shared" si="1"/>
        <v>44955</v>
      </c>
      <c r="AE4" s="5">
        <f t="shared" si="1"/>
        <v>44969</v>
      </c>
      <c r="AF4" s="5">
        <f t="shared" si="1"/>
        <v>44983</v>
      </c>
      <c r="AG4" s="5">
        <f t="shared" si="1"/>
        <v>44997</v>
      </c>
      <c r="AH4" s="5">
        <f t="shared" si="1"/>
        <v>45011</v>
      </c>
      <c r="AI4" s="5">
        <f t="shared" si="1"/>
        <v>45025</v>
      </c>
      <c r="AJ4" s="5">
        <f t="shared" si="1"/>
        <v>45039</v>
      </c>
      <c r="AK4" s="5">
        <f t="shared" si="1"/>
        <v>45053</v>
      </c>
      <c r="AL4" s="5">
        <f t="shared" si="1"/>
        <v>45067</v>
      </c>
      <c r="AM4" s="5">
        <f t="shared" si="1"/>
        <v>45081</v>
      </c>
      <c r="AN4" s="5">
        <f t="shared" si="1"/>
        <v>45095</v>
      </c>
      <c r="AO4" s="5">
        <f t="shared" si="1"/>
        <v>45109</v>
      </c>
      <c r="AP4" s="5">
        <f t="shared" si="1"/>
        <v>45123</v>
      </c>
      <c r="AQ4" s="5">
        <f t="shared" si="1"/>
        <v>45137</v>
      </c>
      <c r="AR4" s="5">
        <f t="shared" si="1"/>
        <v>45151</v>
      </c>
      <c r="AS4" s="5">
        <f t="shared" si="1"/>
        <v>45165</v>
      </c>
      <c r="AT4" s="5">
        <f t="shared" si="1"/>
        <v>45179</v>
      </c>
      <c r="AU4" s="5">
        <f t="shared" si="1"/>
        <v>45193</v>
      </c>
      <c r="AV4" s="5">
        <f t="shared" si="1"/>
        <v>45207</v>
      </c>
      <c r="AW4" s="5">
        <f t="shared" si="1"/>
        <v>45221</v>
      </c>
      <c r="AX4" s="5">
        <f t="shared" si="1"/>
        <v>45235</v>
      </c>
      <c r="AY4" s="5">
        <f t="shared" si="1"/>
        <v>45249</v>
      </c>
      <c r="AZ4" s="5">
        <f t="shared" si="1"/>
        <v>45263</v>
      </c>
      <c r="BA4" s="5">
        <f t="shared" si="1"/>
        <v>45277</v>
      </c>
      <c r="BB4" s="5">
        <f t="shared" si="1"/>
        <v>45291</v>
      </c>
      <c r="BC4" s="5">
        <f t="shared" si="1"/>
        <v>45305</v>
      </c>
      <c r="BD4" s="5">
        <f t="shared" si="1"/>
        <v>45319</v>
      </c>
      <c r="BE4" s="5">
        <f t="shared" si="1"/>
        <v>45333</v>
      </c>
      <c r="BF4" s="5">
        <f t="shared" si="1"/>
        <v>45347</v>
      </c>
      <c r="BG4" s="5">
        <f t="shared" si="1"/>
        <v>45361</v>
      </c>
      <c r="BH4" s="5">
        <f t="shared" si="1"/>
        <v>45375</v>
      </c>
      <c r="BI4" s="5">
        <f t="shared" si="1"/>
        <v>45389</v>
      </c>
      <c r="BJ4" s="5">
        <f t="shared" si="1"/>
        <v>45403</v>
      </c>
      <c r="BK4" s="5">
        <f t="shared" si="1"/>
        <v>45417</v>
      </c>
      <c r="BL4" s="5">
        <f t="shared" si="1"/>
        <v>45431</v>
      </c>
      <c r="BM4" s="5">
        <f t="shared" si="1"/>
        <v>45445</v>
      </c>
      <c r="BN4" s="5">
        <f t="shared" si="1"/>
        <v>45459</v>
      </c>
    </row>
    <row r="5" spans="1:66" s="9" customFormat="1" ht="30" customHeight="1" thickTop="1" thickBot="1">
      <c r="A5" s="6" t="s">
        <v>7</v>
      </c>
      <c r="B5" s="7">
        <v>201.19</v>
      </c>
      <c r="C5" s="7">
        <v>179.1</v>
      </c>
      <c r="D5" s="7">
        <v>179.1</v>
      </c>
      <c r="E5" s="8">
        <v>179.1</v>
      </c>
      <c r="F5" s="7">
        <v>179.1</v>
      </c>
      <c r="G5" s="7">
        <v>179.1</v>
      </c>
      <c r="H5" s="7">
        <v>179.1</v>
      </c>
      <c r="I5" s="7">
        <v>179.1</v>
      </c>
      <c r="J5" s="7">
        <v>179.1</v>
      </c>
      <c r="K5" s="7">
        <v>161.19</v>
      </c>
      <c r="L5" s="7">
        <v>179.1</v>
      </c>
      <c r="M5" s="7">
        <v>179.1</v>
      </c>
      <c r="N5" s="7">
        <v>179.1</v>
      </c>
      <c r="O5" s="7">
        <v>179.1</v>
      </c>
      <c r="P5" s="7">
        <v>179.1</v>
      </c>
      <c r="Q5" s="7">
        <v>3247.8700000000003</v>
      </c>
      <c r="R5" s="8">
        <v>4923.1100000000006</v>
      </c>
      <c r="S5" s="7">
        <v>9456.6999999999989</v>
      </c>
      <c r="T5" s="7">
        <v>7358.46</v>
      </c>
      <c r="U5" s="7">
        <v>7557.92</v>
      </c>
      <c r="V5" s="7">
        <v>7257.68</v>
      </c>
      <c r="W5" s="7">
        <v>7892.41</v>
      </c>
      <c r="X5" s="7">
        <v>10991.06</v>
      </c>
      <c r="Y5" s="8">
        <v>4907.33</v>
      </c>
      <c r="Z5" s="7">
        <v>4266.24</v>
      </c>
      <c r="AA5" s="7">
        <v>0</v>
      </c>
      <c r="AB5" s="7">
        <v>1570.7</v>
      </c>
      <c r="AC5" s="7">
        <v>1337.76</v>
      </c>
      <c r="AD5" s="7">
        <v>1931.14</v>
      </c>
      <c r="AE5" s="7">
        <v>1370.8</v>
      </c>
      <c r="AF5" s="7">
        <v>314.24</v>
      </c>
      <c r="AG5" s="7">
        <v>476.11</v>
      </c>
      <c r="AH5" s="7">
        <v>1349.15</v>
      </c>
      <c r="AI5" s="7">
        <v>4995.2800000000007</v>
      </c>
      <c r="AJ5" s="7">
        <v>3711.9300000000003</v>
      </c>
      <c r="AK5" s="7">
        <v>6911.08</v>
      </c>
      <c r="AL5" s="8">
        <v>7914.7899999999991</v>
      </c>
      <c r="AM5" s="7">
        <v>8091.9699999999993</v>
      </c>
      <c r="AN5" s="7">
        <v>9600.59</v>
      </c>
      <c r="AO5" s="7">
        <v>5334.55</v>
      </c>
      <c r="AP5" s="7">
        <v>2586.7199999999998</v>
      </c>
      <c r="AQ5" s="7">
        <v>1922.1</v>
      </c>
      <c r="AR5" s="7">
        <v>745.08999999999992</v>
      </c>
      <c r="AS5" s="8">
        <v>700.52</v>
      </c>
      <c r="AT5" s="7">
        <v>607.66</v>
      </c>
      <c r="AU5" s="7">
        <v>179.1</v>
      </c>
      <c r="AV5" s="7">
        <v>179.1</v>
      </c>
      <c r="AW5" s="7">
        <v>179.1</v>
      </c>
      <c r="AX5" s="7">
        <v>179.1</v>
      </c>
      <c r="AY5" s="7">
        <v>377.43</v>
      </c>
      <c r="AZ5" s="7">
        <v>179.1</v>
      </c>
      <c r="BA5" s="7">
        <v>0</v>
      </c>
      <c r="BB5" s="7">
        <v>179.1</v>
      </c>
      <c r="BC5" s="7">
        <v>179.1</v>
      </c>
      <c r="BD5" s="7">
        <v>214.91</v>
      </c>
      <c r="BE5" s="7">
        <v>250.72</v>
      </c>
      <c r="BF5" s="8">
        <v>250.72</v>
      </c>
      <c r="BG5" s="7">
        <v>250.72</v>
      </c>
      <c r="BH5" s="7">
        <v>250.72</v>
      </c>
      <c r="BI5" s="7">
        <v>250.72</v>
      </c>
      <c r="BJ5" s="7">
        <v>250.72</v>
      </c>
      <c r="BK5" s="7">
        <v>250.72</v>
      </c>
      <c r="BL5" s="7">
        <v>250.72</v>
      </c>
      <c r="BM5" s="8">
        <v>250.72</v>
      </c>
      <c r="BN5" s="7">
        <v>214.91</v>
      </c>
    </row>
    <row r="6" spans="1:66" s="11" customFormat="1" ht="30" customHeight="1" thickTop="1" thickBot="1">
      <c r="A6" s="6" t="s">
        <v>3</v>
      </c>
      <c r="B6" s="10">
        <f>B5</f>
        <v>201.19</v>
      </c>
      <c r="C6" s="10">
        <f t="shared" ref="C6:BN6" si="2">B6+C5</f>
        <v>380.28999999999996</v>
      </c>
      <c r="D6" s="10">
        <f t="shared" si="2"/>
        <v>559.39</v>
      </c>
      <c r="E6" s="10">
        <f t="shared" si="2"/>
        <v>738.49</v>
      </c>
      <c r="F6" s="10">
        <f t="shared" si="2"/>
        <v>917.59</v>
      </c>
      <c r="G6" s="10">
        <f t="shared" si="2"/>
        <v>1096.69</v>
      </c>
      <c r="H6" s="10">
        <f t="shared" si="2"/>
        <v>1275.79</v>
      </c>
      <c r="I6" s="10">
        <f t="shared" si="2"/>
        <v>1454.8899999999999</v>
      </c>
      <c r="J6" s="10">
        <f t="shared" si="2"/>
        <v>1633.9899999999998</v>
      </c>
      <c r="K6" s="10">
        <f t="shared" si="2"/>
        <v>1795.1799999999998</v>
      </c>
      <c r="L6" s="10">
        <f t="shared" si="2"/>
        <v>1974.2799999999997</v>
      </c>
      <c r="M6" s="10">
        <f t="shared" si="2"/>
        <v>2153.3799999999997</v>
      </c>
      <c r="N6" s="10">
        <f t="shared" si="2"/>
        <v>2332.4799999999996</v>
      </c>
      <c r="O6" s="10">
        <f t="shared" si="2"/>
        <v>2511.5799999999995</v>
      </c>
      <c r="P6" s="10">
        <f t="shared" si="2"/>
        <v>2690.6799999999994</v>
      </c>
      <c r="Q6" s="10">
        <f t="shared" si="2"/>
        <v>5938.5499999999993</v>
      </c>
      <c r="R6" s="10">
        <f t="shared" si="2"/>
        <v>10861.66</v>
      </c>
      <c r="S6" s="10">
        <f t="shared" si="2"/>
        <v>20318.36</v>
      </c>
      <c r="T6" s="10">
        <f t="shared" si="2"/>
        <v>27676.82</v>
      </c>
      <c r="U6" s="10">
        <f t="shared" si="2"/>
        <v>35234.74</v>
      </c>
      <c r="V6" s="10">
        <f t="shared" si="2"/>
        <v>42492.42</v>
      </c>
      <c r="W6" s="10">
        <f t="shared" si="2"/>
        <v>50384.83</v>
      </c>
      <c r="X6" s="10">
        <f t="shared" si="2"/>
        <v>61375.89</v>
      </c>
      <c r="Y6" s="10">
        <f t="shared" si="2"/>
        <v>66283.22</v>
      </c>
      <c r="Z6" s="10">
        <f t="shared" si="2"/>
        <v>70549.460000000006</v>
      </c>
      <c r="AA6" s="10">
        <f t="shared" si="2"/>
        <v>70549.460000000006</v>
      </c>
      <c r="AB6" s="10">
        <f t="shared" si="2"/>
        <v>72120.160000000003</v>
      </c>
      <c r="AC6" s="10">
        <f t="shared" si="2"/>
        <v>73457.919999999998</v>
      </c>
      <c r="AD6" s="10">
        <f t="shared" si="2"/>
        <v>75389.06</v>
      </c>
      <c r="AE6" s="10">
        <f t="shared" si="2"/>
        <v>76759.86</v>
      </c>
      <c r="AF6" s="10">
        <f t="shared" si="2"/>
        <v>77074.100000000006</v>
      </c>
      <c r="AG6" s="10">
        <f t="shared" si="2"/>
        <v>77550.210000000006</v>
      </c>
      <c r="AH6" s="10">
        <f t="shared" si="2"/>
        <v>78899.360000000001</v>
      </c>
      <c r="AI6" s="10">
        <f t="shared" si="2"/>
        <v>83894.64</v>
      </c>
      <c r="AJ6" s="10">
        <f t="shared" si="2"/>
        <v>87606.57</v>
      </c>
      <c r="AK6" s="10">
        <f t="shared" si="2"/>
        <v>94517.650000000009</v>
      </c>
      <c r="AL6" s="10">
        <f t="shared" si="2"/>
        <v>102432.44</v>
      </c>
      <c r="AM6" s="10">
        <f t="shared" si="2"/>
        <v>110524.41</v>
      </c>
      <c r="AN6" s="10">
        <f t="shared" si="2"/>
        <v>120125</v>
      </c>
      <c r="AO6" s="10">
        <f t="shared" si="2"/>
        <v>125459.55</v>
      </c>
      <c r="AP6" s="10">
        <f t="shared" si="2"/>
        <v>128046.27</v>
      </c>
      <c r="AQ6" s="10">
        <f t="shared" si="2"/>
        <v>129968.37000000001</v>
      </c>
      <c r="AR6" s="10">
        <f t="shared" si="2"/>
        <v>130713.46</v>
      </c>
      <c r="AS6" s="10">
        <f t="shared" si="2"/>
        <v>131413.98000000001</v>
      </c>
      <c r="AT6" s="10">
        <f t="shared" si="2"/>
        <v>132021.64000000001</v>
      </c>
      <c r="AU6" s="10">
        <f t="shared" si="2"/>
        <v>132200.74000000002</v>
      </c>
      <c r="AV6" s="10">
        <f t="shared" si="2"/>
        <v>132379.84000000003</v>
      </c>
      <c r="AW6" s="10">
        <f t="shared" si="2"/>
        <v>132558.94000000003</v>
      </c>
      <c r="AX6" s="10">
        <f t="shared" si="2"/>
        <v>132738.04000000004</v>
      </c>
      <c r="AY6" s="10">
        <f t="shared" si="2"/>
        <v>133115.47000000003</v>
      </c>
      <c r="AZ6" s="10">
        <f t="shared" si="2"/>
        <v>133294.57000000004</v>
      </c>
      <c r="BA6" s="10">
        <f t="shared" si="2"/>
        <v>133294.57000000004</v>
      </c>
      <c r="BB6" s="10">
        <f t="shared" si="2"/>
        <v>133473.67000000004</v>
      </c>
      <c r="BC6" s="10">
        <f t="shared" si="2"/>
        <v>133652.77000000005</v>
      </c>
      <c r="BD6" s="10">
        <f t="shared" si="2"/>
        <v>133867.68000000005</v>
      </c>
      <c r="BE6" s="10">
        <f t="shared" si="2"/>
        <v>134118.40000000005</v>
      </c>
      <c r="BF6" s="10">
        <f t="shared" si="2"/>
        <v>134369.12000000005</v>
      </c>
      <c r="BG6" s="10">
        <f t="shared" si="2"/>
        <v>134619.84000000005</v>
      </c>
      <c r="BH6" s="10">
        <f t="shared" si="2"/>
        <v>134870.56000000006</v>
      </c>
      <c r="BI6" s="10">
        <f t="shared" si="2"/>
        <v>135121.28000000006</v>
      </c>
      <c r="BJ6" s="10">
        <f t="shared" si="2"/>
        <v>135372.00000000006</v>
      </c>
      <c r="BK6" s="10">
        <f t="shared" si="2"/>
        <v>135622.72000000006</v>
      </c>
      <c r="BL6" s="10">
        <f t="shared" si="2"/>
        <v>135873.44000000006</v>
      </c>
      <c r="BM6" s="10">
        <f t="shared" si="2"/>
        <v>136124.16000000006</v>
      </c>
      <c r="BN6" s="10">
        <f t="shared" si="2"/>
        <v>136339.07000000007</v>
      </c>
    </row>
    <row r="7" spans="1:66" s="9" customFormat="1" ht="30" customHeight="1" thickTop="1" thickBot="1">
      <c r="A7" s="12" t="s">
        <v>8</v>
      </c>
      <c r="B7" s="13">
        <v>222.64</v>
      </c>
      <c r="C7" s="13">
        <v>213.18</v>
      </c>
      <c r="D7" s="13">
        <v>613.12</v>
      </c>
      <c r="E7" s="14">
        <v>976.18</v>
      </c>
      <c r="F7" s="13">
        <v>1950.77</v>
      </c>
      <c r="G7" s="13">
        <v>2014</v>
      </c>
      <c r="H7" s="13">
        <v>3674.7799999999997</v>
      </c>
      <c r="I7" s="13">
        <v>2880.6</v>
      </c>
      <c r="J7" s="13">
        <v>3032.51</v>
      </c>
      <c r="K7" s="13">
        <v>3751.48</v>
      </c>
      <c r="L7" s="13">
        <v>1975.9499999999998</v>
      </c>
      <c r="M7" s="13">
        <v>1887.15</v>
      </c>
      <c r="N7" s="13">
        <v>1182.3699999999999</v>
      </c>
      <c r="O7" s="13">
        <v>1937.44</v>
      </c>
      <c r="P7" s="13">
        <v>1749.53</v>
      </c>
      <c r="Q7" s="13">
        <v>2281.77</v>
      </c>
      <c r="R7" s="14">
        <v>3538.2</v>
      </c>
      <c r="S7" s="13">
        <v>4712.95</v>
      </c>
      <c r="T7" s="13">
        <v>2240.48</v>
      </c>
      <c r="U7" s="13">
        <v>5806.73</v>
      </c>
      <c r="V7" s="13">
        <v>3949.58</v>
      </c>
      <c r="W7" s="13">
        <v>5041.03</v>
      </c>
      <c r="X7" s="13">
        <v>2755.16</v>
      </c>
      <c r="Y7" s="14">
        <v>2699.84</v>
      </c>
      <c r="Z7" s="13">
        <v>3099.24</v>
      </c>
      <c r="AA7" s="13">
        <v>0</v>
      </c>
      <c r="AB7" s="13">
        <v>1132.68</v>
      </c>
      <c r="AC7" s="13">
        <v>2516.67</v>
      </c>
      <c r="AD7" s="13">
        <v>2610.9700000000003</v>
      </c>
      <c r="AE7" s="13"/>
      <c r="AF7" s="13"/>
      <c r="AG7" s="13"/>
      <c r="AH7" s="13"/>
      <c r="AI7" s="13"/>
      <c r="AJ7" s="13"/>
      <c r="AK7" s="13"/>
      <c r="AL7" s="14"/>
      <c r="AM7" s="13"/>
      <c r="AN7" s="13"/>
      <c r="AO7" s="13"/>
      <c r="AP7" s="13"/>
      <c r="AQ7" s="13"/>
      <c r="AR7" s="13"/>
      <c r="AS7" s="14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4"/>
      <c r="BG7" s="13"/>
      <c r="BH7" s="13"/>
      <c r="BI7" s="13"/>
      <c r="BJ7" s="13"/>
      <c r="BK7" s="13"/>
      <c r="BL7" s="13"/>
      <c r="BM7" s="14"/>
      <c r="BN7" s="13"/>
    </row>
    <row r="8" spans="1:66" s="11" customFormat="1" ht="30" customHeight="1" thickTop="1" thickBot="1">
      <c r="A8" s="12" t="s">
        <v>4</v>
      </c>
      <c r="B8" s="15">
        <f>B7</f>
        <v>222.64</v>
      </c>
      <c r="C8" s="15">
        <f t="shared" ref="C8:AD8" si="3">B8+C7</f>
        <v>435.82</v>
      </c>
      <c r="D8" s="15">
        <f t="shared" si="3"/>
        <v>1048.94</v>
      </c>
      <c r="E8" s="15">
        <f t="shared" si="3"/>
        <v>2025.12</v>
      </c>
      <c r="F8" s="15">
        <f t="shared" si="3"/>
        <v>3975.89</v>
      </c>
      <c r="G8" s="15">
        <f t="shared" si="3"/>
        <v>5989.8899999999994</v>
      </c>
      <c r="H8" s="15">
        <f t="shared" si="3"/>
        <v>9664.6699999999983</v>
      </c>
      <c r="I8" s="15">
        <f t="shared" si="3"/>
        <v>12545.269999999999</v>
      </c>
      <c r="J8" s="15">
        <f t="shared" si="3"/>
        <v>15577.779999999999</v>
      </c>
      <c r="K8" s="15">
        <f t="shared" si="3"/>
        <v>19329.259999999998</v>
      </c>
      <c r="L8" s="15">
        <f t="shared" si="3"/>
        <v>21305.21</v>
      </c>
      <c r="M8" s="15">
        <f t="shared" si="3"/>
        <v>23192.36</v>
      </c>
      <c r="N8" s="15">
        <f t="shared" si="3"/>
        <v>24374.73</v>
      </c>
      <c r="O8" s="15">
        <f t="shared" si="3"/>
        <v>26312.17</v>
      </c>
      <c r="P8" s="15">
        <f t="shared" si="3"/>
        <v>28061.699999999997</v>
      </c>
      <c r="Q8" s="15">
        <f t="shared" si="3"/>
        <v>30343.469999999998</v>
      </c>
      <c r="R8" s="15">
        <f t="shared" si="3"/>
        <v>33881.67</v>
      </c>
      <c r="S8" s="15">
        <f t="shared" si="3"/>
        <v>38594.619999999995</v>
      </c>
      <c r="T8" s="15">
        <f t="shared" si="3"/>
        <v>40835.1</v>
      </c>
      <c r="U8" s="15">
        <f t="shared" si="3"/>
        <v>46641.83</v>
      </c>
      <c r="V8" s="15">
        <f t="shared" si="3"/>
        <v>50591.41</v>
      </c>
      <c r="W8" s="15">
        <f t="shared" si="3"/>
        <v>55632.44</v>
      </c>
      <c r="X8" s="15">
        <f t="shared" si="3"/>
        <v>58387.600000000006</v>
      </c>
      <c r="Y8" s="15">
        <f t="shared" si="3"/>
        <v>61087.44</v>
      </c>
      <c r="Z8" s="15">
        <f t="shared" si="3"/>
        <v>64186.68</v>
      </c>
      <c r="AA8" s="15">
        <f t="shared" si="3"/>
        <v>64186.68</v>
      </c>
      <c r="AB8" s="15">
        <f t="shared" si="3"/>
        <v>65319.360000000001</v>
      </c>
      <c r="AC8" s="15">
        <f t="shared" si="3"/>
        <v>67836.03</v>
      </c>
      <c r="AD8" s="15">
        <f t="shared" si="3"/>
        <v>70447</v>
      </c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</row>
    <row r="9" spans="1:66" s="11" customFormat="1" ht="30" customHeight="1" thickTop="1" thickBot="1">
      <c r="A9" s="34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>
        <f>AD6-AD8</f>
        <v>4942.0599999999977</v>
      </c>
      <c r="AE9" s="35">
        <f>AE5+$AD$9/36</f>
        <v>1508.0794444444443</v>
      </c>
      <c r="AF9" s="35">
        <f t="shared" ref="AF9:BN9" si="4">AF5+$AD$9/36</f>
        <v>451.51944444444439</v>
      </c>
      <c r="AG9" s="35">
        <f t="shared" si="4"/>
        <v>613.38944444444439</v>
      </c>
      <c r="AH9" s="35">
        <f t="shared" si="4"/>
        <v>1486.4294444444445</v>
      </c>
      <c r="AI9" s="35">
        <f t="shared" si="4"/>
        <v>5132.559444444445</v>
      </c>
      <c r="AJ9" s="35">
        <f t="shared" si="4"/>
        <v>3849.2094444444447</v>
      </c>
      <c r="AK9" s="35">
        <f t="shared" si="4"/>
        <v>7048.3594444444443</v>
      </c>
      <c r="AL9" s="35">
        <f t="shared" si="4"/>
        <v>8052.0694444444434</v>
      </c>
      <c r="AM9" s="35">
        <f t="shared" si="4"/>
        <v>8229.2494444444437</v>
      </c>
      <c r="AN9" s="35">
        <f t="shared" si="4"/>
        <v>9737.8694444444445</v>
      </c>
      <c r="AO9" s="35">
        <f t="shared" si="4"/>
        <v>5471.8294444444446</v>
      </c>
      <c r="AP9" s="35">
        <f t="shared" si="4"/>
        <v>2723.9994444444442</v>
      </c>
      <c r="AQ9" s="35">
        <f t="shared" si="4"/>
        <v>2059.3794444444443</v>
      </c>
      <c r="AR9" s="35">
        <f t="shared" si="4"/>
        <v>882.3694444444443</v>
      </c>
      <c r="AS9" s="35">
        <f t="shared" si="4"/>
        <v>837.79944444444436</v>
      </c>
      <c r="AT9" s="35">
        <f t="shared" si="4"/>
        <v>744.93944444444435</v>
      </c>
      <c r="AU9" s="35">
        <f t="shared" si="4"/>
        <v>316.3794444444444</v>
      </c>
      <c r="AV9" s="35">
        <f t="shared" si="4"/>
        <v>316.3794444444444</v>
      </c>
      <c r="AW9" s="35">
        <f t="shared" si="4"/>
        <v>316.3794444444444</v>
      </c>
      <c r="AX9" s="35">
        <f t="shared" si="4"/>
        <v>316.3794444444444</v>
      </c>
      <c r="AY9" s="35">
        <f t="shared" si="4"/>
        <v>514.70944444444444</v>
      </c>
      <c r="AZ9" s="35">
        <f t="shared" si="4"/>
        <v>316.3794444444444</v>
      </c>
      <c r="BA9" s="35">
        <f t="shared" si="4"/>
        <v>137.27944444444438</v>
      </c>
      <c r="BB9" s="35">
        <f t="shared" si="4"/>
        <v>316.3794444444444</v>
      </c>
      <c r="BC9" s="35">
        <f t="shared" si="4"/>
        <v>316.3794444444444</v>
      </c>
      <c r="BD9" s="35">
        <f t="shared" si="4"/>
        <v>352.18944444444435</v>
      </c>
      <c r="BE9" s="35">
        <f t="shared" si="4"/>
        <v>387.99944444444441</v>
      </c>
      <c r="BF9" s="35">
        <f t="shared" si="4"/>
        <v>387.99944444444441</v>
      </c>
      <c r="BG9" s="35">
        <f t="shared" si="4"/>
        <v>387.99944444444441</v>
      </c>
      <c r="BH9" s="35">
        <f t="shared" si="4"/>
        <v>387.99944444444441</v>
      </c>
      <c r="BI9" s="35">
        <f t="shared" si="4"/>
        <v>387.99944444444441</v>
      </c>
      <c r="BJ9" s="35">
        <f t="shared" si="4"/>
        <v>387.99944444444441</v>
      </c>
      <c r="BK9" s="35">
        <f t="shared" si="4"/>
        <v>387.99944444444441</v>
      </c>
      <c r="BL9" s="35">
        <f t="shared" si="4"/>
        <v>387.99944444444441</v>
      </c>
      <c r="BM9" s="35">
        <f t="shared" si="4"/>
        <v>387.99944444444441</v>
      </c>
      <c r="BN9" s="35">
        <f t="shared" si="4"/>
        <v>352.18944444444435</v>
      </c>
    </row>
    <row r="10" spans="1:66" s="11" customFormat="1" ht="30" customHeight="1" thickTop="1" thickBot="1">
      <c r="A10" s="34" t="s">
        <v>12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>
        <f>AD8</f>
        <v>70447</v>
      </c>
      <c r="AE10" s="35">
        <f>AD10+AE9</f>
        <v>71955.079444444447</v>
      </c>
      <c r="AF10" s="35">
        <f t="shared" ref="AF10:BN10" si="5">AE10+AF9</f>
        <v>72406.598888888897</v>
      </c>
      <c r="AG10" s="35">
        <f t="shared" si="5"/>
        <v>73019.988333333342</v>
      </c>
      <c r="AH10" s="35">
        <f t="shared" si="5"/>
        <v>74506.41777777778</v>
      </c>
      <c r="AI10" s="35">
        <f t="shared" si="5"/>
        <v>79638.977222222224</v>
      </c>
      <c r="AJ10" s="35">
        <f t="shared" si="5"/>
        <v>83488.186666666676</v>
      </c>
      <c r="AK10" s="35">
        <f t="shared" si="5"/>
        <v>90536.546111111122</v>
      </c>
      <c r="AL10" s="35">
        <f t="shared" si="5"/>
        <v>98588.61555555556</v>
      </c>
      <c r="AM10" s="35">
        <f t="shared" si="5"/>
        <v>106817.86500000001</v>
      </c>
      <c r="AN10" s="35">
        <f t="shared" si="5"/>
        <v>116555.73444444445</v>
      </c>
      <c r="AO10" s="35">
        <f t="shared" si="5"/>
        <v>122027.56388888889</v>
      </c>
      <c r="AP10" s="35">
        <f t="shared" si="5"/>
        <v>124751.56333333334</v>
      </c>
      <c r="AQ10" s="35">
        <f t="shared" si="5"/>
        <v>126810.94277777779</v>
      </c>
      <c r="AR10" s="35">
        <f t="shared" si="5"/>
        <v>127693.31222222223</v>
      </c>
      <c r="AS10" s="35">
        <f t="shared" si="5"/>
        <v>128531.11166666668</v>
      </c>
      <c r="AT10" s="35">
        <f t="shared" si="5"/>
        <v>129276.05111111113</v>
      </c>
      <c r="AU10" s="35">
        <f t="shared" si="5"/>
        <v>129592.43055555558</v>
      </c>
      <c r="AV10" s="35">
        <f t="shared" si="5"/>
        <v>129908.81000000003</v>
      </c>
      <c r="AW10" s="35">
        <f t="shared" si="5"/>
        <v>130225.18944444448</v>
      </c>
      <c r="AX10" s="35">
        <f t="shared" si="5"/>
        <v>130541.56888888893</v>
      </c>
      <c r="AY10" s="35">
        <f t="shared" si="5"/>
        <v>131056.27833333336</v>
      </c>
      <c r="AZ10" s="35">
        <f t="shared" si="5"/>
        <v>131372.65777777781</v>
      </c>
      <c r="BA10" s="35">
        <f t="shared" si="5"/>
        <v>131509.93722222227</v>
      </c>
      <c r="BB10" s="35">
        <f t="shared" si="5"/>
        <v>131826.31666666671</v>
      </c>
      <c r="BC10" s="35">
        <f t="shared" si="5"/>
        <v>132142.69611111115</v>
      </c>
      <c r="BD10" s="35">
        <f t="shared" si="5"/>
        <v>132494.88555555558</v>
      </c>
      <c r="BE10" s="35">
        <f t="shared" si="5"/>
        <v>132882.88500000001</v>
      </c>
      <c r="BF10" s="35">
        <f t="shared" si="5"/>
        <v>133270.88444444444</v>
      </c>
      <c r="BG10" s="35">
        <f t="shared" si="5"/>
        <v>133658.88388888887</v>
      </c>
      <c r="BH10" s="35">
        <f t="shared" si="5"/>
        <v>134046.8833333333</v>
      </c>
      <c r="BI10" s="35">
        <f t="shared" si="5"/>
        <v>134434.88277777773</v>
      </c>
      <c r="BJ10" s="35">
        <f t="shared" si="5"/>
        <v>134822.88222222216</v>
      </c>
      <c r="BK10" s="35">
        <f t="shared" si="5"/>
        <v>135210.8816666666</v>
      </c>
      <c r="BL10" s="35">
        <f t="shared" si="5"/>
        <v>135598.88111111103</v>
      </c>
      <c r="BM10" s="35">
        <f t="shared" si="5"/>
        <v>135986.88055555546</v>
      </c>
      <c r="BN10" s="35">
        <f t="shared" si="5"/>
        <v>136339.06999999989</v>
      </c>
    </row>
    <row r="11" spans="1:66" s="18" customFormat="1" ht="30" customHeight="1" thickTop="1" thickBot="1">
      <c r="A11" s="16" t="s">
        <v>9</v>
      </c>
      <c r="B11" s="17">
        <f t="shared" ref="B11:AG11" si="6">+B5/$BN$6</f>
        <v>1.4756591782531588E-3</v>
      </c>
      <c r="C11" s="17">
        <f t="shared" si="6"/>
        <v>1.3136366560223705E-3</v>
      </c>
      <c r="D11" s="17">
        <f t="shared" si="6"/>
        <v>1.3136366560223705E-3</v>
      </c>
      <c r="E11" s="17">
        <f t="shared" si="6"/>
        <v>1.3136366560223705E-3</v>
      </c>
      <c r="F11" s="17">
        <f t="shared" si="6"/>
        <v>1.3136366560223705E-3</v>
      </c>
      <c r="G11" s="17">
        <f t="shared" si="6"/>
        <v>1.3136366560223705E-3</v>
      </c>
      <c r="H11" s="17">
        <f t="shared" si="6"/>
        <v>1.3136366560223705E-3</v>
      </c>
      <c r="I11" s="17">
        <f t="shared" si="6"/>
        <v>1.3136366560223705E-3</v>
      </c>
      <c r="J11" s="17">
        <f t="shared" si="6"/>
        <v>1.3136366560223705E-3</v>
      </c>
      <c r="K11" s="17">
        <f t="shared" si="6"/>
        <v>1.1822729904201335E-3</v>
      </c>
      <c r="L11" s="17">
        <f t="shared" si="6"/>
        <v>1.3136366560223705E-3</v>
      </c>
      <c r="M11" s="17">
        <f t="shared" si="6"/>
        <v>1.3136366560223705E-3</v>
      </c>
      <c r="N11" s="17">
        <f t="shared" si="6"/>
        <v>1.3136366560223705E-3</v>
      </c>
      <c r="O11" s="17">
        <f t="shared" si="6"/>
        <v>1.3136366560223705E-3</v>
      </c>
      <c r="P11" s="17">
        <f t="shared" si="6"/>
        <v>1.3136366560223705E-3</v>
      </c>
      <c r="Q11" s="17">
        <f t="shared" si="6"/>
        <v>2.3822004946931197E-2</v>
      </c>
      <c r="R11" s="17">
        <f t="shared" si="6"/>
        <v>3.6109311879566133E-2</v>
      </c>
      <c r="S11" s="17">
        <f t="shared" si="6"/>
        <v>6.9361629062014249E-2</v>
      </c>
      <c r="T11" s="17">
        <f t="shared" si="6"/>
        <v>5.3971763193045079E-2</v>
      </c>
      <c r="U11" s="17">
        <f t="shared" si="6"/>
        <v>5.5434733418674463E-2</v>
      </c>
      <c r="V11" s="17">
        <f t="shared" si="6"/>
        <v>5.3232576692799773E-2</v>
      </c>
      <c r="W11" s="17">
        <f t="shared" si="6"/>
        <v>5.7888102067881177E-2</v>
      </c>
      <c r="X11" s="17">
        <f t="shared" si="6"/>
        <v>8.0615629841101266E-2</v>
      </c>
      <c r="Y11" s="17">
        <f t="shared" si="6"/>
        <v>3.5993571028465995E-2</v>
      </c>
      <c r="Z11" s="17">
        <f t="shared" si="6"/>
        <v>3.129139724951914E-2</v>
      </c>
      <c r="AA11" s="17">
        <f t="shared" si="6"/>
        <v>0</v>
      </c>
      <c r="AB11" s="17">
        <f t="shared" si="6"/>
        <v>1.152054213073332E-2</v>
      </c>
      <c r="AC11" s="17">
        <f t="shared" si="6"/>
        <v>9.8120076658876967E-3</v>
      </c>
      <c r="AD11" s="17">
        <f t="shared" si="6"/>
        <v>1.4164245069296711E-2</v>
      </c>
      <c r="AE11" s="17">
        <f t="shared" si="6"/>
        <v>1.0054344657037776E-2</v>
      </c>
      <c r="AF11" s="17">
        <f t="shared" si="6"/>
        <v>2.3048418916162467E-3</v>
      </c>
      <c r="AG11" s="17">
        <f t="shared" si="6"/>
        <v>3.4921024472295416E-3</v>
      </c>
      <c r="AH11" s="17">
        <f t="shared" ref="AH11:BN11" si="7">+AH5/$BN$6</f>
        <v>9.8955493828731516E-3</v>
      </c>
      <c r="AI11" s="17">
        <f t="shared" si="7"/>
        <v>3.663865390896387E-2</v>
      </c>
      <c r="AJ11" s="17">
        <f t="shared" si="7"/>
        <v>2.722572480507604E-2</v>
      </c>
      <c r="AK11" s="17">
        <f t="shared" si="7"/>
        <v>5.0690385375226604E-2</v>
      </c>
      <c r="AL11" s="17">
        <f t="shared" si="7"/>
        <v>5.8052251639973747E-2</v>
      </c>
      <c r="AM11" s="17">
        <f t="shared" si="7"/>
        <v>5.9351805758980136E-2</v>
      </c>
      <c r="AN11" s="17">
        <f t="shared" si="7"/>
        <v>7.0417012526196601E-2</v>
      </c>
      <c r="AO11" s="17">
        <f t="shared" si="7"/>
        <v>3.9127082207616626E-2</v>
      </c>
      <c r="AP11" s="17">
        <f t="shared" si="7"/>
        <v>1.8972697994786077E-2</v>
      </c>
      <c r="AQ11" s="17">
        <f t="shared" si="7"/>
        <v>1.4097939790846446E-2</v>
      </c>
      <c r="AR11" s="17">
        <f t="shared" si="7"/>
        <v>5.4649778673127192E-3</v>
      </c>
      <c r="AS11" s="17">
        <f t="shared" si="7"/>
        <v>5.1380723075197714E-3</v>
      </c>
      <c r="AT11" s="17">
        <f t="shared" si="7"/>
        <v>4.4569762724654032E-3</v>
      </c>
      <c r="AU11" s="17">
        <f t="shared" si="7"/>
        <v>1.3136366560223705E-3</v>
      </c>
      <c r="AV11" s="17">
        <f t="shared" si="7"/>
        <v>1.3136366560223705E-3</v>
      </c>
      <c r="AW11" s="17">
        <f t="shared" si="7"/>
        <v>1.3136366560223705E-3</v>
      </c>
      <c r="AX11" s="17">
        <f t="shared" si="7"/>
        <v>1.3136366560223705E-3</v>
      </c>
      <c r="AY11" s="17">
        <f t="shared" si="7"/>
        <v>2.7683187218454685E-3</v>
      </c>
      <c r="AZ11" s="17">
        <f t="shared" si="7"/>
        <v>1.3136366560223705E-3</v>
      </c>
      <c r="BA11" s="17">
        <f t="shared" si="7"/>
        <v>0</v>
      </c>
      <c r="BB11" s="17">
        <f t="shared" si="7"/>
        <v>1.3136366560223705E-3</v>
      </c>
      <c r="BC11" s="17">
        <f t="shared" si="7"/>
        <v>1.3136366560223705E-3</v>
      </c>
      <c r="BD11" s="17">
        <f t="shared" si="7"/>
        <v>1.5762906406798865E-3</v>
      </c>
      <c r="BE11" s="17">
        <f t="shared" si="7"/>
        <v>1.8389446253374024E-3</v>
      </c>
      <c r="BF11" s="17">
        <f t="shared" si="7"/>
        <v>1.8389446253374024E-3</v>
      </c>
      <c r="BG11" s="17">
        <f t="shared" si="7"/>
        <v>1.8389446253374024E-3</v>
      </c>
      <c r="BH11" s="17">
        <f t="shared" si="7"/>
        <v>1.8389446253374024E-3</v>
      </c>
      <c r="BI11" s="17">
        <f t="shared" si="7"/>
        <v>1.8389446253374024E-3</v>
      </c>
      <c r="BJ11" s="17">
        <f t="shared" si="7"/>
        <v>1.8389446253374024E-3</v>
      </c>
      <c r="BK11" s="17">
        <f t="shared" si="7"/>
        <v>1.8389446253374024E-3</v>
      </c>
      <c r="BL11" s="17">
        <f t="shared" si="7"/>
        <v>1.8389446253374024E-3</v>
      </c>
      <c r="BM11" s="17">
        <f t="shared" si="7"/>
        <v>1.8389446253374024E-3</v>
      </c>
      <c r="BN11" s="17">
        <f t="shared" si="7"/>
        <v>1.5762906406798865E-3</v>
      </c>
    </row>
    <row r="12" spans="1:66" s="4" customFormat="1" ht="30" customHeight="1" thickTop="1" thickBot="1">
      <c r="A12" s="19" t="s">
        <v>10</v>
      </c>
      <c r="B12" s="20">
        <f t="shared" ref="B12:AD12" si="8">B7/$BN$6</f>
        <v>1.6329875214786186E-3</v>
      </c>
      <c r="C12" s="20">
        <f t="shared" si="8"/>
        <v>1.5636016880561081E-3</v>
      </c>
      <c r="D12" s="20">
        <f t="shared" si="8"/>
        <v>4.4970234871046112E-3</v>
      </c>
      <c r="E12" s="20">
        <f t="shared" si="8"/>
        <v>7.1599432209710646E-3</v>
      </c>
      <c r="F12" s="20">
        <f t="shared" si="8"/>
        <v>1.4308224340975768E-2</v>
      </c>
      <c r="G12" s="20">
        <f t="shared" si="8"/>
        <v>1.4771994557392823E-2</v>
      </c>
      <c r="H12" s="20">
        <f t="shared" si="8"/>
        <v>2.6953242383126113E-2</v>
      </c>
      <c r="I12" s="20">
        <f t="shared" si="8"/>
        <v>2.1128206316795316E-2</v>
      </c>
      <c r="J12" s="20">
        <f t="shared" si="8"/>
        <v>2.2242413711638188E-2</v>
      </c>
      <c r="K12" s="20">
        <f t="shared" si="8"/>
        <v>2.7515810398295943E-2</v>
      </c>
      <c r="L12" s="20">
        <f t="shared" si="8"/>
        <v>1.4492910946216657E-2</v>
      </c>
      <c r="M12" s="20">
        <f t="shared" si="8"/>
        <v>1.3841593609227341E-2</v>
      </c>
      <c r="N12" s="20">
        <f t="shared" si="8"/>
        <v>8.6722756727033515E-3</v>
      </c>
      <c r="O12" s="20">
        <f t="shared" si="8"/>
        <v>1.4210453393880412E-2</v>
      </c>
      <c r="P12" s="20">
        <f t="shared" si="8"/>
        <v>1.2832198429987817E-2</v>
      </c>
      <c r="Q12" s="20">
        <f t="shared" si="8"/>
        <v>1.6735995045294053E-2</v>
      </c>
      <c r="R12" s="20">
        <f t="shared" si="8"/>
        <v>2.5951475244770251E-2</v>
      </c>
      <c r="S12" s="20">
        <f t="shared" si="8"/>
        <v>3.4567860848691408E-2</v>
      </c>
      <c r="T12" s="20">
        <f t="shared" si="8"/>
        <v>1.6433147152903411E-2</v>
      </c>
      <c r="U12" s="20">
        <f t="shared" si="8"/>
        <v>4.2590359461891568E-2</v>
      </c>
      <c r="V12" s="20">
        <f t="shared" si="8"/>
        <v>2.8968805493538998E-2</v>
      </c>
      <c r="W12" s="20">
        <f t="shared" si="8"/>
        <v>3.6974214361297886E-2</v>
      </c>
      <c r="X12" s="20">
        <f t="shared" si="8"/>
        <v>2.0208147231750948E-2</v>
      </c>
      <c r="Y12" s="20">
        <f t="shared" si="8"/>
        <v>1.9802394133977875E-2</v>
      </c>
      <c r="Z12" s="20">
        <f t="shared" si="8"/>
        <v>2.2731855219490629E-2</v>
      </c>
      <c r="AA12" s="20">
        <f t="shared" si="8"/>
        <v>0</v>
      </c>
      <c r="AB12" s="20">
        <f t="shared" si="8"/>
        <v>8.3078166808677779E-3</v>
      </c>
      <c r="AC12" s="20">
        <f t="shared" si="8"/>
        <v>1.8458905433343494E-2</v>
      </c>
      <c r="AD12" s="20">
        <f t="shared" si="8"/>
        <v>1.9150563371159852E-2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</row>
    <row r="13" spans="1:66" s="4" customFormat="1" ht="30" customHeight="1" thickTop="1" thickBot="1">
      <c r="A13" s="32" t="s">
        <v>14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>
        <f t="shared" ref="AE13:BN13" si="9">AE9/$BN$6</f>
        <v>1.1061241978872554E-2</v>
      </c>
      <c r="AF13" s="33">
        <f t="shared" si="9"/>
        <v>3.3117392134510244E-3</v>
      </c>
      <c r="AG13" s="33">
        <f t="shared" si="9"/>
        <v>4.4989997690643192E-3</v>
      </c>
      <c r="AH13" s="33">
        <f t="shared" si="9"/>
        <v>1.0902446704707931E-2</v>
      </c>
      <c r="AI13" s="33">
        <f t="shared" si="9"/>
        <v>3.7645551230798643E-2</v>
      </c>
      <c r="AJ13" s="33">
        <f t="shared" si="9"/>
        <v>2.8232622126910818E-2</v>
      </c>
      <c r="AK13" s="33">
        <f t="shared" si="9"/>
        <v>5.1697282697061385E-2</v>
      </c>
      <c r="AL13" s="33">
        <f t="shared" si="9"/>
        <v>5.9059148961808521E-2</v>
      </c>
      <c r="AM13" s="33">
        <f t="shared" si="9"/>
        <v>6.035870308081491E-2</v>
      </c>
      <c r="AN13" s="33">
        <f t="shared" si="9"/>
        <v>7.1423909848031375E-2</v>
      </c>
      <c r="AO13" s="33">
        <f t="shared" si="9"/>
        <v>4.0133979529451407E-2</v>
      </c>
      <c r="AP13" s="33">
        <f t="shared" si="9"/>
        <v>1.9979595316620854E-2</v>
      </c>
      <c r="AQ13" s="33">
        <f t="shared" si="9"/>
        <v>1.5104837112681225E-2</v>
      </c>
      <c r="AR13" s="33">
        <f t="shared" si="9"/>
        <v>6.4718751891474973E-3</v>
      </c>
      <c r="AS13" s="33">
        <f t="shared" si="9"/>
        <v>6.1449696293545495E-3</v>
      </c>
      <c r="AT13" s="33">
        <f t="shared" si="9"/>
        <v>5.4638735943001813E-3</v>
      </c>
      <c r="AU13" s="33">
        <f t="shared" si="9"/>
        <v>2.3205339778571486E-3</v>
      </c>
      <c r="AV13" s="33">
        <f t="shared" si="9"/>
        <v>2.3205339778571486E-3</v>
      </c>
      <c r="AW13" s="33">
        <f t="shared" si="9"/>
        <v>2.3205339778571486E-3</v>
      </c>
      <c r="AX13" s="33">
        <f t="shared" si="9"/>
        <v>2.3205339778571486E-3</v>
      </c>
      <c r="AY13" s="33">
        <f t="shared" si="9"/>
        <v>3.7752160436802466E-3</v>
      </c>
      <c r="AZ13" s="33">
        <f t="shared" si="9"/>
        <v>2.3205339778571486E-3</v>
      </c>
      <c r="BA13" s="33">
        <f t="shared" si="9"/>
        <v>1.0068973218347779E-3</v>
      </c>
      <c r="BB13" s="33">
        <f t="shared" si="9"/>
        <v>2.3205339778571486E-3</v>
      </c>
      <c r="BC13" s="33">
        <f t="shared" si="9"/>
        <v>2.3205339778571486E-3</v>
      </c>
      <c r="BD13" s="33">
        <f t="shared" si="9"/>
        <v>2.5831879625146641E-3</v>
      </c>
      <c r="BE13" s="33">
        <f t="shared" si="9"/>
        <v>2.8458419471721805E-3</v>
      </c>
      <c r="BF13" s="33">
        <f t="shared" si="9"/>
        <v>2.8458419471721805E-3</v>
      </c>
      <c r="BG13" s="33">
        <f t="shared" si="9"/>
        <v>2.8458419471721805E-3</v>
      </c>
      <c r="BH13" s="33">
        <f t="shared" si="9"/>
        <v>2.8458419471721805E-3</v>
      </c>
      <c r="BI13" s="33">
        <f t="shared" si="9"/>
        <v>2.8458419471721805E-3</v>
      </c>
      <c r="BJ13" s="33">
        <f t="shared" si="9"/>
        <v>2.8458419471721805E-3</v>
      </c>
      <c r="BK13" s="33">
        <f t="shared" si="9"/>
        <v>2.8458419471721805E-3</v>
      </c>
      <c r="BL13" s="33">
        <f t="shared" si="9"/>
        <v>2.8458419471721805E-3</v>
      </c>
      <c r="BM13" s="33">
        <f t="shared" si="9"/>
        <v>2.8458419471721805E-3</v>
      </c>
      <c r="BN13" s="33">
        <f t="shared" si="9"/>
        <v>2.5831879625146641E-3</v>
      </c>
    </row>
    <row r="14" spans="1:66" s="18" customFormat="1" ht="30" customHeight="1" thickTop="1" thickBot="1">
      <c r="A14" s="16" t="s">
        <v>5</v>
      </c>
      <c r="B14" s="17">
        <f>B11</f>
        <v>1.4756591782531588E-3</v>
      </c>
      <c r="C14" s="17">
        <f t="shared" ref="C14:BN14" si="10">B14+C11</f>
        <v>2.7892958342755295E-3</v>
      </c>
      <c r="D14" s="17">
        <f t="shared" si="10"/>
        <v>4.1029324902978996E-3</v>
      </c>
      <c r="E14" s="17">
        <f t="shared" si="10"/>
        <v>5.4165691463202697E-3</v>
      </c>
      <c r="F14" s="17">
        <f t="shared" si="10"/>
        <v>6.7302058023426398E-3</v>
      </c>
      <c r="G14" s="17">
        <f t="shared" si="10"/>
        <v>8.0438424583650098E-3</v>
      </c>
      <c r="H14" s="17">
        <f t="shared" si="10"/>
        <v>9.3574791143873799E-3</v>
      </c>
      <c r="I14" s="17">
        <f t="shared" si="10"/>
        <v>1.067111577040975E-2</v>
      </c>
      <c r="J14" s="17">
        <f t="shared" si="10"/>
        <v>1.198475242643212E-2</v>
      </c>
      <c r="K14" s="17">
        <f t="shared" si="10"/>
        <v>1.3167025416852253E-2</v>
      </c>
      <c r="L14" s="17">
        <f t="shared" si="10"/>
        <v>1.4480662072874623E-2</v>
      </c>
      <c r="M14" s="17">
        <f t="shared" si="10"/>
        <v>1.5794298728896993E-2</v>
      </c>
      <c r="N14" s="17">
        <f t="shared" si="10"/>
        <v>1.7107935384919365E-2</v>
      </c>
      <c r="O14" s="17">
        <f t="shared" si="10"/>
        <v>1.8421572040941737E-2</v>
      </c>
      <c r="P14" s="17">
        <f t="shared" si="10"/>
        <v>1.9735208696964109E-2</v>
      </c>
      <c r="Q14" s="17">
        <f t="shared" si="10"/>
        <v>4.3557213643895309E-2</v>
      </c>
      <c r="R14" s="17">
        <f t="shared" si="10"/>
        <v>7.9666525523461443E-2</v>
      </c>
      <c r="S14" s="17">
        <f t="shared" si="10"/>
        <v>0.14902815458547569</v>
      </c>
      <c r="T14" s="17">
        <f t="shared" si="10"/>
        <v>0.20299991777852078</v>
      </c>
      <c r="U14" s="17">
        <f t="shared" si="10"/>
        <v>0.25843465119719522</v>
      </c>
      <c r="V14" s="17">
        <f t="shared" si="10"/>
        <v>0.31166722788999501</v>
      </c>
      <c r="W14" s="17">
        <f t="shared" si="10"/>
        <v>0.36955532995787621</v>
      </c>
      <c r="X14" s="17">
        <f t="shared" si="10"/>
        <v>0.45017095979897748</v>
      </c>
      <c r="Y14" s="17">
        <f t="shared" si="10"/>
        <v>0.48616453082744349</v>
      </c>
      <c r="Z14" s="17">
        <f t="shared" si="10"/>
        <v>0.51745592807696261</v>
      </c>
      <c r="AA14" s="17">
        <f t="shared" si="10"/>
        <v>0.51745592807696261</v>
      </c>
      <c r="AB14" s="17">
        <f t="shared" si="10"/>
        <v>0.52897647020769589</v>
      </c>
      <c r="AC14" s="17">
        <f t="shared" si="10"/>
        <v>0.53878847787358364</v>
      </c>
      <c r="AD14" s="17">
        <f t="shared" si="10"/>
        <v>0.55295272294288034</v>
      </c>
      <c r="AE14" s="17">
        <f t="shared" si="10"/>
        <v>0.56300706759991814</v>
      </c>
      <c r="AF14" s="17">
        <f t="shared" si="10"/>
        <v>0.56531190949153443</v>
      </c>
      <c r="AG14" s="17">
        <f t="shared" si="10"/>
        <v>0.56880401193876395</v>
      </c>
      <c r="AH14" s="17">
        <f t="shared" si="10"/>
        <v>0.57869956132163713</v>
      </c>
      <c r="AI14" s="17">
        <f t="shared" si="10"/>
        <v>0.61533821523060106</v>
      </c>
      <c r="AJ14" s="17">
        <f t="shared" si="10"/>
        <v>0.64256394003567707</v>
      </c>
      <c r="AK14" s="17">
        <f t="shared" si="10"/>
        <v>0.6932543254109037</v>
      </c>
      <c r="AL14" s="17">
        <f t="shared" si="10"/>
        <v>0.75130657705087744</v>
      </c>
      <c r="AM14" s="17">
        <f t="shared" si="10"/>
        <v>0.81065838280985758</v>
      </c>
      <c r="AN14" s="17">
        <f t="shared" si="10"/>
        <v>0.88107539533605417</v>
      </c>
      <c r="AO14" s="17">
        <f t="shared" si="10"/>
        <v>0.92020247754367079</v>
      </c>
      <c r="AP14" s="17">
        <f t="shared" si="10"/>
        <v>0.93917517553845686</v>
      </c>
      <c r="AQ14" s="17">
        <f t="shared" si="10"/>
        <v>0.95327311532930326</v>
      </c>
      <c r="AR14" s="17">
        <f t="shared" si="10"/>
        <v>0.95873809319661596</v>
      </c>
      <c r="AS14" s="17">
        <f t="shared" si="10"/>
        <v>0.96387616550413568</v>
      </c>
      <c r="AT14" s="17">
        <f t="shared" si="10"/>
        <v>0.96833314177660113</v>
      </c>
      <c r="AU14" s="17">
        <f t="shared" si="10"/>
        <v>0.96964677843262348</v>
      </c>
      <c r="AV14" s="17">
        <f t="shared" si="10"/>
        <v>0.97096041508864583</v>
      </c>
      <c r="AW14" s="17">
        <f t="shared" si="10"/>
        <v>0.97227405174466819</v>
      </c>
      <c r="AX14" s="17">
        <f t="shared" si="10"/>
        <v>0.97358768840069054</v>
      </c>
      <c r="AY14" s="17">
        <f t="shared" si="10"/>
        <v>0.97635600712253601</v>
      </c>
      <c r="AZ14" s="17">
        <f t="shared" si="10"/>
        <v>0.97766964377855836</v>
      </c>
      <c r="BA14" s="17">
        <f t="shared" si="10"/>
        <v>0.97766964377855836</v>
      </c>
      <c r="BB14" s="17">
        <f t="shared" si="10"/>
        <v>0.97898328043458072</v>
      </c>
      <c r="BC14" s="17">
        <f t="shared" si="10"/>
        <v>0.98029691709060307</v>
      </c>
      <c r="BD14" s="17">
        <f t="shared" si="10"/>
        <v>0.98187320773128295</v>
      </c>
      <c r="BE14" s="17">
        <f t="shared" si="10"/>
        <v>0.98371215235662035</v>
      </c>
      <c r="BF14" s="17">
        <f t="shared" si="10"/>
        <v>0.98555109698195775</v>
      </c>
      <c r="BG14" s="17">
        <f t="shared" si="10"/>
        <v>0.98739004160729515</v>
      </c>
      <c r="BH14" s="17">
        <f t="shared" si="10"/>
        <v>0.98922898623263256</v>
      </c>
      <c r="BI14" s="17">
        <f t="shared" si="10"/>
        <v>0.99106793085796996</v>
      </c>
      <c r="BJ14" s="17">
        <f t="shared" si="10"/>
        <v>0.99290687548330736</v>
      </c>
      <c r="BK14" s="17">
        <f t="shared" si="10"/>
        <v>0.99474582010864476</v>
      </c>
      <c r="BL14" s="17">
        <f t="shared" si="10"/>
        <v>0.99658476473398216</v>
      </c>
      <c r="BM14" s="17">
        <f t="shared" si="10"/>
        <v>0.99842370935931957</v>
      </c>
      <c r="BN14" s="17">
        <f t="shared" si="10"/>
        <v>0.99999999999999944</v>
      </c>
    </row>
    <row r="15" spans="1:66" s="4" customFormat="1" ht="30" customHeight="1" thickTop="1" thickBot="1">
      <c r="A15" s="19" t="s">
        <v>6</v>
      </c>
      <c r="B15" s="20">
        <f>B12</f>
        <v>1.6329875214786186E-3</v>
      </c>
      <c r="C15" s="20">
        <f t="shared" ref="C15:AD15" si="11">C12+B15</f>
        <v>3.1965892095347269E-3</v>
      </c>
      <c r="D15" s="20">
        <f t="shared" si="11"/>
        <v>7.6936126966393381E-3</v>
      </c>
      <c r="E15" s="20">
        <f t="shared" si="11"/>
        <v>1.4853555917610402E-2</v>
      </c>
      <c r="F15" s="20">
        <f t="shared" si="11"/>
        <v>2.9161780258586172E-2</v>
      </c>
      <c r="G15" s="20">
        <f t="shared" si="11"/>
        <v>4.3933774815978995E-2</v>
      </c>
      <c r="H15" s="20">
        <f t="shared" si="11"/>
        <v>7.0887017199105104E-2</v>
      </c>
      <c r="I15" s="20">
        <f t="shared" si="11"/>
        <v>9.2015223515900413E-2</v>
      </c>
      <c r="J15" s="20">
        <f t="shared" si="11"/>
        <v>0.11425763722753859</v>
      </c>
      <c r="K15" s="20">
        <f t="shared" si="11"/>
        <v>0.14177344762583455</v>
      </c>
      <c r="L15" s="20">
        <f t="shared" si="11"/>
        <v>0.15626635857205121</v>
      </c>
      <c r="M15" s="20">
        <f t="shared" si="11"/>
        <v>0.17010795218127855</v>
      </c>
      <c r="N15" s="20">
        <f t="shared" si="11"/>
        <v>0.1787802278539819</v>
      </c>
      <c r="O15" s="20">
        <f t="shared" si="11"/>
        <v>0.19299068124786231</v>
      </c>
      <c r="P15" s="20">
        <f t="shared" si="11"/>
        <v>0.20582287967785012</v>
      </c>
      <c r="Q15" s="20">
        <f t="shared" si="11"/>
        <v>0.22255887472314417</v>
      </c>
      <c r="R15" s="20">
        <f t="shared" si="11"/>
        <v>0.24851034996791443</v>
      </c>
      <c r="S15" s="20">
        <f t="shared" si="11"/>
        <v>0.28307821081660584</v>
      </c>
      <c r="T15" s="20">
        <f t="shared" si="11"/>
        <v>0.29951135796950923</v>
      </c>
      <c r="U15" s="20">
        <f t="shared" si="11"/>
        <v>0.34210171743140078</v>
      </c>
      <c r="V15" s="20">
        <f t="shared" si="11"/>
        <v>0.37107052292493975</v>
      </c>
      <c r="W15" s="20">
        <f t="shared" si="11"/>
        <v>0.40804473728623764</v>
      </c>
      <c r="X15" s="20">
        <f t="shared" si="11"/>
        <v>0.4282528845179886</v>
      </c>
      <c r="Y15" s="20">
        <f t="shared" si="11"/>
        <v>0.44805527865196648</v>
      </c>
      <c r="Z15" s="20">
        <f t="shared" si="11"/>
        <v>0.4707871338714571</v>
      </c>
      <c r="AA15" s="20">
        <f t="shared" si="11"/>
        <v>0.4707871338714571</v>
      </c>
      <c r="AB15" s="20">
        <f t="shared" si="11"/>
        <v>0.47909495055232487</v>
      </c>
      <c r="AC15" s="20">
        <f t="shared" si="11"/>
        <v>0.49755385598566837</v>
      </c>
      <c r="AD15" s="20">
        <f t="shared" si="11"/>
        <v>0.5167044193568282</v>
      </c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</row>
    <row r="16" spans="1:66" s="4" customFormat="1" ht="30" customHeight="1" thickTop="1" thickBot="1">
      <c r="A16" s="32" t="s">
        <v>13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>
        <v>0.5167044193568282</v>
      </c>
      <c r="AE16" s="33">
        <f>AD16+AE13</f>
        <v>0.5277656613357008</v>
      </c>
      <c r="AF16" s="33">
        <f t="shared" ref="AF16:BN16" si="12">AE16+AF13</f>
        <v>0.53107740054915187</v>
      </c>
      <c r="AG16" s="33">
        <f t="shared" si="12"/>
        <v>0.53557640031821618</v>
      </c>
      <c r="AH16" s="33">
        <f t="shared" si="12"/>
        <v>0.54647884702292415</v>
      </c>
      <c r="AI16" s="33">
        <f t="shared" si="12"/>
        <v>0.58412439825372275</v>
      </c>
      <c r="AJ16" s="33">
        <f t="shared" si="12"/>
        <v>0.61235702038063355</v>
      </c>
      <c r="AK16" s="33">
        <f t="shared" si="12"/>
        <v>0.66405430307769497</v>
      </c>
      <c r="AL16" s="33">
        <f t="shared" si="12"/>
        <v>0.7231134520395035</v>
      </c>
      <c r="AM16" s="33">
        <f t="shared" si="12"/>
        <v>0.78347215512031843</v>
      </c>
      <c r="AN16" s="33">
        <f t="shared" si="12"/>
        <v>0.8548960649683498</v>
      </c>
      <c r="AO16" s="33">
        <f t="shared" si="12"/>
        <v>0.89503004449780121</v>
      </c>
      <c r="AP16" s="33">
        <f t="shared" si="12"/>
        <v>0.91500963981442207</v>
      </c>
      <c r="AQ16" s="33">
        <f t="shared" si="12"/>
        <v>0.93011447692710325</v>
      </c>
      <c r="AR16" s="33">
        <f t="shared" si="12"/>
        <v>0.93658635211625074</v>
      </c>
      <c r="AS16" s="33">
        <f t="shared" si="12"/>
        <v>0.94273132174560526</v>
      </c>
      <c r="AT16" s="33">
        <f t="shared" si="12"/>
        <v>0.94819519533990548</v>
      </c>
      <c r="AU16" s="33">
        <f t="shared" si="12"/>
        <v>0.95051572931776263</v>
      </c>
      <c r="AV16" s="33">
        <f t="shared" si="12"/>
        <v>0.95283626329561977</v>
      </c>
      <c r="AW16" s="33">
        <f t="shared" si="12"/>
        <v>0.95515679727347691</v>
      </c>
      <c r="AX16" s="33">
        <f t="shared" si="12"/>
        <v>0.95747733125133405</v>
      </c>
      <c r="AY16" s="33">
        <f t="shared" si="12"/>
        <v>0.9612525472950143</v>
      </c>
      <c r="AZ16" s="33">
        <f t="shared" si="12"/>
        <v>0.96357308127287145</v>
      </c>
      <c r="BA16" s="33">
        <f t="shared" si="12"/>
        <v>0.96457997859470623</v>
      </c>
      <c r="BB16" s="33">
        <f t="shared" si="12"/>
        <v>0.96690051257256338</v>
      </c>
      <c r="BC16" s="33">
        <f t="shared" si="12"/>
        <v>0.96922104655042052</v>
      </c>
      <c r="BD16" s="33">
        <f t="shared" si="12"/>
        <v>0.97180423451293518</v>
      </c>
      <c r="BE16" s="33">
        <f t="shared" si="12"/>
        <v>0.97465007646010737</v>
      </c>
      <c r="BF16" s="33">
        <f t="shared" si="12"/>
        <v>0.97749591840727956</v>
      </c>
      <c r="BG16" s="33">
        <f t="shared" si="12"/>
        <v>0.98034176035445175</v>
      </c>
      <c r="BH16" s="33">
        <f t="shared" si="12"/>
        <v>0.98318760230162394</v>
      </c>
      <c r="BI16" s="33">
        <f t="shared" si="12"/>
        <v>0.98603344424879613</v>
      </c>
      <c r="BJ16" s="33">
        <f t="shared" si="12"/>
        <v>0.98887928619596832</v>
      </c>
      <c r="BK16" s="33">
        <f t="shared" si="12"/>
        <v>0.99172512814314051</v>
      </c>
      <c r="BL16" s="33">
        <f t="shared" si="12"/>
        <v>0.9945709700903127</v>
      </c>
      <c r="BM16" s="33">
        <f t="shared" si="12"/>
        <v>0.99741681203748489</v>
      </c>
      <c r="BN16" s="33">
        <f t="shared" si="12"/>
        <v>0.99999999999999956</v>
      </c>
    </row>
    <row r="17" spans="1:66" ht="13.5" thickTop="1">
      <c r="A17" s="21"/>
      <c r="BN17" s="23"/>
    </row>
    <row r="18" spans="1:66">
      <c r="A18" s="21"/>
      <c r="BN18" s="23"/>
    </row>
    <row r="19" spans="1:66">
      <c r="A19" s="21"/>
      <c r="BN19" s="23"/>
    </row>
    <row r="20" spans="1:66">
      <c r="A20" s="21"/>
      <c r="BN20" s="23"/>
    </row>
    <row r="21" spans="1:66">
      <c r="A21" s="21"/>
      <c r="BN21" s="23"/>
    </row>
    <row r="22" spans="1:66">
      <c r="A22" s="21"/>
      <c r="BN22" s="23"/>
    </row>
    <row r="23" spans="1:66">
      <c r="A23" s="21"/>
      <c r="BN23" s="23"/>
    </row>
    <row r="24" spans="1:66">
      <c r="A24" s="21"/>
      <c r="BN24" s="23"/>
    </row>
    <row r="25" spans="1:66">
      <c r="A25" s="21"/>
      <c r="BN25" s="23"/>
    </row>
    <row r="26" spans="1:66">
      <c r="A26" s="21"/>
      <c r="BN26" s="23"/>
    </row>
    <row r="27" spans="1:66">
      <c r="A27" s="21"/>
      <c r="BN27" s="23"/>
    </row>
    <row r="28" spans="1:66">
      <c r="A28" s="21"/>
      <c r="BN28" s="23"/>
    </row>
    <row r="29" spans="1:66">
      <c r="A29" s="21"/>
      <c r="BN29" s="23"/>
    </row>
    <row r="30" spans="1:66">
      <c r="A30" s="21"/>
      <c r="BN30" s="23"/>
    </row>
    <row r="31" spans="1:66">
      <c r="A31" s="21"/>
      <c r="BN31" s="23"/>
    </row>
    <row r="32" spans="1:66">
      <c r="A32" s="21"/>
      <c r="BN32" s="23"/>
    </row>
    <row r="33" spans="1:66">
      <c r="A33" s="21"/>
      <c r="BN33" s="23"/>
    </row>
    <row r="34" spans="1:66">
      <c r="A34" s="21"/>
      <c r="BN34" s="23"/>
    </row>
    <row r="35" spans="1:66">
      <c r="A35" s="21"/>
      <c r="BN35" s="23"/>
    </row>
    <row r="36" spans="1:66">
      <c r="A36" s="21"/>
      <c r="BN36" s="23"/>
    </row>
    <row r="37" spans="1:66">
      <c r="A37" s="21"/>
      <c r="BN37" s="23"/>
    </row>
    <row r="38" spans="1:66">
      <c r="A38" s="21"/>
      <c r="BN38" s="23"/>
    </row>
    <row r="39" spans="1:66" ht="25.5" customHeight="1">
      <c r="A39" s="21"/>
      <c r="BN39" s="23"/>
    </row>
    <row r="40" spans="1:66" ht="25.5" customHeight="1">
      <c r="A40" s="21"/>
      <c r="BN40" s="23"/>
    </row>
    <row r="41" spans="1:66" ht="25.5" customHeight="1">
      <c r="A41" s="21"/>
      <c r="BN41" s="23"/>
    </row>
    <row r="42" spans="1:66" ht="25.5" customHeight="1">
      <c r="A42" s="21"/>
      <c r="BN42" s="23"/>
    </row>
    <row r="43" spans="1:66" ht="25.5" customHeight="1">
      <c r="A43" s="21"/>
      <c r="BN43" s="23"/>
    </row>
    <row r="44" spans="1:66" ht="25.5" customHeight="1">
      <c r="A44" s="21"/>
      <c r="BN44" s="23"/>
    </row>
    <row r="45" spans="1:66" ht="25.5" customHeight="1">
      <c r="A45" s="21"/>
      <c r="BN45" s="23"/>
    </row>
    <row r="46" spans="1:66" ht="25.5" customHeight="1">
      <c r="A46" s="21"/>
      <c r="BN46" s="23"/>
    </row>
    <row r="47" spans="1:66" ht="25.5" customHeight="1">
      <c r="A47" s="21"/>
      <c r="BN47" s="23"/>
    </row>
    <row r="48" spans="1:66" ht="25.5" customHeight="1">
      <c r="A48" s="21"/>
      <c r="BN48" s="23"/>
    </row>
    <row r="49" spans="1:66" ht="25.5" customHeight="1">
      <c r="A49" s="21"/>
      <c r="BN49" s="23"/>
    </row>
    <row r="50" spans="1:66" ht="25.5" customHeight="1" thickBot="1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6"/>
    </row>
    <row r="51" spans="1:66" ht="25.5" customHeight="1" thickTop="1">
      <c r="A51" s="21"/>
      <c r="BN51" s="23"/>
    </row>
    <row r="52" spans="1:66" ht="25.5" customHeight="1">
      <c r="A52" s="21"/>
      <c r="BN52" s="23"/>
    </row>
    <row r="53" spans="1:66" ht="25.5" customHeight="1">
      <c r="A53" s="21"/>
      <c r="BN53" s="23"/>
    </row>
    <row r="54" spans="1:66" ht="25.5" customHeight="1">
      <c r="A54" s="21"/>
      <c r="BN54" s="23"/>
    </row>
    <row r="55" spans="1:66" ht="25.5" customHeight="1">
      <c r="A55" s="21"/>
      <c r="BN55" s="23"/>
    </row>
    <row r="56" spans="1:66" ht="25.5" customHeight="1">
      <c r="A56" s="21"/>
      <c r="BN56" s="23"/>
    </row>
    <row r="57" spans="1:66" ht="25.5" customHeight="1">
      <c r="A57" s="21"/>
      <c r="BN57" s="23"/>
    </row>
    <row r="58" spans="1:66" ht="25.5" customHeight="1">
      <c r="A58" s="21"/>
      <c r="BN58" s="23"/>
    </row>
    <row r="59" spans="1:66" ht="25.5" customHeight="1">
      <c r="A59" s="21"/>
      <c r="BN59" s="23"/>
    </row>
    <row r="60" spans="1:66" ht="25.5" customHeight="1">
      <c r="A60" s="21"/>
      <c r="BN60" s="23"/>
    </row>
    <row r="61" spans="1:66" ht="25.5" customHeight="1">
      <c r="A61" s="21"/>
      <c r="BN61" s="23"/>
    </row>
    <row r="62" spans="1:66" ht="25.5" customHeight="1">
      <c r="A62" s="21"/>
      <c r="BN62" s="23"/>
    </row>
    <row r="63" spans="1:66" ht="25.5" customHeight="1">
      <c r="A63" s="21"/>
      <c r="BN63" s="23"/>
    </row>
    <row r="64" spans="1:66" ht="25.5" customHeight="1">
      <c r="A64" s="21"/>
      <c r="BN64" s="23"/>
    </row>
    <row r="65" spans="1:66" ht="25.5" customHeight="1">
      <c r="A65" s="21"/>
      <c r="BN65" s="23"/>
    </row>
    <row r="66" spans="1:66" ht="25.5" customHeight="1">
      <c r="A66" s="21"/>
      <c r="BN66" s="23"/>
    </row>
    <row r="67" spans="1:66" ht="25.5" customHeight="1">
      <c r="A67" s="21"/>
      <c r="BN67" s="23"/>
    </row>
    <row r="68" spans="1:66" ht="25.5" customHeight="1">
      <c r="A68" s="21"/>
      <c r="BN68" s="23"/>
    </row>
    <row r="69" spans="1:66" ht="25.5" customHeight="1">
      <c r="A69" s="21"/>
      <c r="BN69" s="23"/>
    </row>
    <row r="70" spans="1:66" ht="25.5" customHeight="1">
      <c r="A70" s="21"/>
      <c r="BN70" s="23"/>
    </row>
    <row r="71" spans="1:66" ht="25.5" customHeight="1">
      <c r="A71" s="21"/>
      <c r="BN71" s="23"/>
    </row>
    <row r="72" spans="1:66" ht="25.5" customHeight="1">
      <c r="A72" s="21"/>
      <c r="BN72" s="23"/>
    </row>
    <row r="73" spans="1:66" ht="25.5" customHeight="1">
      <c r="A73" s="21"/>
      <c r="BN73" s="23"/>
    </row>
    <row r="74" spans="1:66" ht="25.5" customHeight="1">
      <c r="A74" s="21"/>
      <c r="BN74" s="23"/>
    </row>
    <row r="75" spans="1:66" ht="25.5" customHeight="1">
      <c r="A75" s="21"/>
      <c r="BN75" s="23"/>
    </row>
    <row r="76" spans="1:66" ht="25.5" customHeight="1">
      <c r="A76" s="21"/>
      <c r="BN76" s="23"/>
    </row>
    <row r="77" spans="1:66" ht="25.5" customHeight="1">
      <c r="A77" s="21"/>
      <c r="BN77" s="23"/>
    </row>
    <row r="78" spans="1:66" ht="25.5" customHeight="1">
      <c r="A78" s="21"/>
      <c r="BN78" s="23"/>
    </row>
    <row r="79" spans="1:66" ht="25.5" customHeight="1">
      <c r="A79" s="21"/>
      <c r="BN79" s="23"/>
    </row>
    <row r="80" spans="1:66" ht="25.5" customHeight="1">
      <c r="A80" s="21"/>
      <c r="BN80" s="23"/>
    </row>
    <row r="81" spans="1:66" ht="25.5" customHeight="1">
      <c r="A81" s="21"/>
      <c r="BN81" s="23"/>
    </row>
    <row r="82" spans="1:66" ht="25.5" customHeight="1">
      <c r="A82" s="21"/>
      <c r="BN82" s="23"/>
    </row>
    <row r="83" spans="1:66" ht="25.5" customHeight="1">
      <c r="A83" s="21"/>
      <c r="BN83" s="23"/>
    </row>
    <row r="84" spans="1:66" ht="25.5" customHeight="1">
      <c r="A84" s="21"/>
      <c r="BN84" s="23"/>
    </row>
    <row r="85" spans="1:66" ht="25.5" customHeight="1">
      <c r="A85" s="21"/>
      <c r="BN85" s="23"/>
    </row>
    <row r="86" spans="1:66" ht="25.5" customHeight="1">
      <c r="A86" s="21"/>
      <c r="BN86" s="23"/>
    </row>
    <row r="87" spans="1:66" ht="25.5" customHeight="1">
      <c r="A87" s="21"/>
      <c r="BN87" s="23"/>
    </row>
    <row r="88" spans="1:66" ht="25.5" customHeight="1">
      <c r="A88" s="21"/>
      <c r="BN88" s="23"/>
    </row>
    <row r="89" spans="1:66" ht="25.5" customHeight="1">
      <c r="A89" s="21"/>
      <c r="BN89" s="23"/>
    </row>
    <row r="90" spans="1:66" ht="25.5" customHeight="1">
      <c r="A90" s="21"/>
      <c r="BN90" s="23"/>
    </row>
    <row r="91" spans="1:66" ht="25.5" customHeight="1">
      <c r="A91" s="21"/>
      <c r="BN91" s="23"/>
    </row>
    <row r="92" spans="1:66" ht="25.5" customHeight="1">
      <c r="A92" s="21"/>
      <c r="BN92" s="23"/>
    </row>
    <row r="93" spans="1:66" ht="25.5" customHeight="1">
      <c r="A93" s="21"/>
      <c r="BN93" s="23"/>
    </row>
    <row r="94" spans="1:66" ht="25.5" customHeight="1">
      <c r="A94" s="21"/>
      <c r="BN94" s="23"/>
    </row>
    <row r="95" spans="1:66" ht="25.5" customHeight="1">
      <c r="A95" s="21"/>
      <c r="BN95" s="23"/>
    </row>
    <row r="96" spans="1:66" ht="25.5" customHeight="1">
      <c r="A96" s="21"/>
      <c r="BN96" s="23"/>
    </row>
    <row r="97" spans="1:66" ht="25.5" customHeight="1">
      <c r="A97" s="21"/>
      <c r="BN97" s="23"/>
    </row>
    <row r="98" spans="1:66" ht="25.5" customHeight="1">
      <c r="A98" s="21"/>
      <c r="BN98" s="23"/>
    </row>
    <row r="99" spans="1:66" ht="25.5" customHeight="1">
      <c r="A99" s="21"/>
      <c r="BN99" s="23"/>
    </row>
    <row r="100" spans="1:66" ht="25.5" customHeight="1">
      <c r="A100" s="21"/>
      <c r="BN100" s="23"/>
    </row>
    <row r="101" spans="1:66" ht="25.5" customHeight="1">
      <c r="A101" s="21"/>
      <c r="BN101" s="23"/>
    </row>
    <row r="102" spans="1:66" ht="25.5" customHeight="1">
      <c r="A102" s="21"/>
      <c r="BN102" s="23"/>
    </row>
    <row r="103" spans="1:66" ht="25.5" customHeight="1">
      <c r="A103" s="21"/>
      <c r="BN103" s="23"/>
    </row>
    <row r="104" spans="1:66" ht="25.5" customHeight="1">
      <c r="A104" s="21"/>
      <c r="BN104" s="23"/>
    </row>
    <row r="105" spans="1:66" ht="25.5" customHeight="1">
      <c r="A105" s="21"/>
      <c r="BN105" s="23"/>
    </row>
    <row r="106" spans="1:66">
      <c r="A106" s="21"/>
      <c r="BN106" s="23"/>
    </row>
    <row r="107" spans="1:66">
      <c r="A107" s="21"/>
      <c r="BN107" s="23"/>
    </row>
    <row r="108" spans="1:66">
      <c r="A108" s="21"/>
      <c r="BN108" s="23"/>
    </row>
    <row r="109" spans="1:66">
      <c r="A109" s="21"/>
      <c r="BN109" s="23"/>
    </row>
    <row r="110" spans="1:66">
      <c r="A110" s="21"/>
      <c r="BN110" s="23"/>
    </row>
    <row r="111" spans="1:66">
      <c r="A111" s="21"/>
      <c r="BN111" s="23"/>
    </row>
    <row r="112" spans="1:66">
      <c r="A112" s="27"/>
    </row>
    <row r="113" spans="1:66">
      <c r="A113" s="27"/>
    </row>
    <row r="114" spans="1:66">
      <c r="A114" s="27"/>
    </row>
    <row r="115" spans="1:66" ht="13.5" thickBot="1">
      <c r="A115" s="28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</row>
    <row r="116" spans="1:66" ht="13.5" thickTop="1"/>
    <row r="126" spans="1:66" ht="56.25" customHeight="1">
      <c r="M126" s="30"/>
      <c r="N126" s="30"/>
      <c r="O126" s="30"/>
      <c r="P126" s="30"/>
      <c r="Q126" s="30"/>
      <c r="R126" s="30"/>
      <c r="S126" s="30"/>
      <c r="T126" s="30"/>
      <c r="U126" s="30"/>
      <c r="AG126" s="30"/>
      <c r="AH126" s="30"/>
      <c r="AI126" s="30"/>
      <c r="AJ126" s="30"/>
      <c r="AK126" s="30"/>
      <c r="AL126" s="30"/>
      <c r="AM126" s="30"/>
      <c r="AN126" s="30"/>
      <c r="AO126" s="30"/>
      <c r="BA126" s="30"/>
      <c r="BB126" s="30"/>
      <c r="BC126" s="30"/>
      <c r="BD126" s="30"/>
      <c r="BE126" s="30"/>
      <c r="BF126" s="30"/>
      <c r="BG126" s="30"/>
      <c r="BH126" s="30"/>
      <c r="BI126" s="30"/>
      <c r="BN126" s="30"/>
    </row>
  </sheetData>
  <sheetProtection formatCells="0" formatColumns="0" formatRows="0" insertColumns="0" insertRows="0" insertHyperlinks="0" deleteColumns="0" deleteRows="0" sort="0" autoFilter="0" pivotTables="0"/>
  <mergeCells count="4">
    <mergeCell ref="B1:BN1"/>
    <mergeCell ref="B2:AA2"/>
    <mergeCell ref="AB2:BA2"/>
    <mergeCell ref="BB2:BM2"/>
  </mergeCells>
  <printOptions horizontalCentered="1" verticalCentered="1"/>
  <pageMargins left="0" right="0" top="0" bottom="0" header="0" footer="0"/>
  <pageSetup paperSize="8" scale="22" orientation="landscape" r:id="rId1"/>
  <headerFooter scaleWithDoc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PI_x0020_Classification xmlns="6a5b9264-3ca2-49b7-8b1d-afb9565aa554">Syncrude Use Only</MPI_x0020_Classific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43699C7AB6974E8EA65095D26AD5E7" ma:contentTypeVersion="30" ma:contentTypeDescription="Create a new document." ma:contentTypeScope="" ma:versionID="c874af83a993b13efc6c68c3937b03f5">
  <xsd:schema xmlns:xsd="http://www.w3.org/2001/XMLSchema" xmlns:xs="http://www.w3.org/2001/XMLSchema" xmlns:p="http://schemas.microsoft.com/office/2006/metadata/properties" xmlns:ns2="6a5b9264-3ca2-49b7-8b1d-afb9565aa554" xmlns:ns4="0ed50c7b-2c1f-4e41-adb8-602626b9db60" targetNamespace="http://schemas.microsoft.com/office/2006/metadata/properties" ma:root="true" ma:fieldsID="4c4e157965a10be1d6c4ed41f0f5f126" ns2:_="" ns4:_="">
    <xsd:import namespace="6a5b9264-3ca2-49b7-8b1d-afb9565aa554"/>
    <xsd:import namespace="0ed50c7b-2c1f-4e41-adb8-602626b9db60"/>
    <xsd:element name="properties">
      <xsd:complexType>
        <xsd:sequence>
          <xsd:element name="documentManagement">
            <xsd:complexType>
              <xsd:all>
                <xsd:element ref="ns2:MPI_x0020_Classification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b9264-3ca2-49b7-8b1d-afb9565aa554" elementFormDefault="qualified">
    <xsd:import namespace="http://schemas.microsoft.com/office/2006/documentManagement/types"/>
    <xsd:import namespace="http://schemas.microsoft.com/office/infopath/2007/PartnerControls"/>
    <xsd:element name="MPI_x0020_Classification" ma:index="8" ma:displayName="MPI Classification" ma:default="Syncrude Use Only" ma:format="Dropdown" ma:internalName="MPI_x0020_Classification" ma:readOnly="false">
      <xsd:simpleType>
        <xsd:restriction base="dms:Choice">
          <xsd:enumeration value="Not Classified"/>
          <xsd:enumeration value="Proprietary"/>
          <xsd:enumeration value="Private"/>
          <xsd:enumeration value="Restricted Distribution"/>
          <xsd:enumeration value="Syncrude Use Only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50c7b-2c1f-4e41-adb8-602626b9db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9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3ED43-4057-4A4B-AEA7-5A0CFE6B733B}">
  <ds:schemaRefs>
    <ds:schemaRef ds:uri="http://schemas.microsoft.com/office/infopath/2007/PartnerControls"/>
    <ds:schemaRef ds:uri="0ed50c7b-2c1f-4e41-adb8-602626b9db6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6a5b9264-3ca2-49b7-8b1d-afb9565aa55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D10B9C5-F5CF-403F-903A-9D51F7D50F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CEE7FC-8CB2-4257-8C25-77F9A73CF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b9264-3ca2-49b7-8b1d-afb9565aa554"/>
    <ds:schemaRef ds:uri="0ed50c7b-2c1f-4e41-adb8-602626b9db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Work-Planning-P6 </vt:lpstr>
      <vt:lpstr>Planning-P6</vt:lpstr>
      <vt:lpstr>'Planning-P6'!Print_Area</vt:lpstr>
      <vt:lpstr>'Work-Planning-P6 '!Print_Area</vt:lpstr>
    </vt:vector>
  </TitlesOfParts>
  <Manager>Hussain Khan</Manager>
  <Company>Planning-P6 (www.planningp6.com)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Diljan Hussain Khan</dc:creator>
  <cp:lastModifiedBy>Windows User</cp:lastModifiedBy>
  <cp:revision>1</cp:revision>
  <cp:lastPrinted>2023-02-01T22:24:19Z</cp:lastPrinted>
  <dcterms:created xsi:type="dcterms:W3CDTF">2023-01-15T17:59:07Z</dcterms:created>
  <dcterms:modified xsi:type="dcterms:W3CDTF">2023-04-26T17:06:53Z</dcterms:modified>
  <cp:version>P6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0x0101002C43699C7AB6974E8EA65095D26AD5E7</vt:lpwstr>
  </property>
</Properties>
</file>